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40" windowWidth="16608" windowHeight="8112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E399" i="1" l="1"/>
  <c r="F399" i="1"/>
  <c r="G399" i="1"/>
  <c r="H399" i="1"/>
  <c r="I399" i="1"/>
  <c r="F400" i="1"/>
  <c r="F395" i="1" s="1"/>
  <c r="G294" i="1" l="1"/>
  <c r="G249" i="1"/>
  <c r="F467" i="1" l="1"/>
  <c r="F461" i="1"/>
  <c r="F294" i="1" l="1"/>
  <c r="F169" i="1" l="1"/>
  <c r="F164" i="1"/>
  <c r="E164" i="1"/>
  <c r="G164" i="1"/>
  <c r="H164" i="1"/>
  <c r="I164" i="1"/>
  <c r="F144" i="1"/>
  <c r="F28" i="1"/>
  <c r="I279" i="1" l="1"/>
  <c r="I273" i="1" s="1"/>
  <c r="I68" i="1" l="1"/>
  <c r="I63" i="1" s="1"/>
  <c r="G28" i="1" l="1"/>
  <c r="I223" i="1" l="1"/>
  <c r="I205" i="1"/>
  <c r="F223" i="1" l="1"/>
  <c r="G169" i="1" l="1"/>
  <c r="H169" i="1"/>
  <c r="G144" i="1"/>
  <c r="H144" i="1"/>
  <c r="F249" i="1"/>
  <c r="H68" i="1" l="1"/>
  <c r="H63" i="1" s="1"/>
  <c r="F330" i="1"/>
  <c r="F314" i="1"/>
  <c r="E249" i="1" l="1"/>
  <c r="E25" i="1" l="1"/>
  <c r="H223" i="1" l="1"/>
  <c r="G279" i="1" l="1"/>
  <c r="H279" i="1"/>
  <c r="H28" i="1" l="1"/>
  <c r="I28" i="1"/>
  <c r="G25" i="1" l="1"/>
  <c r="H25" i="1"/>
  <c r="I25" i="1"/>
  <c r="F25" i="1"/>
  <c r="E51" i="1" l="1"/>
  <c r="E254" i="1" l="1"/>
  <c r="E244" i="1" s="1"/>
  <c r="E169" i="1"/>
  <c r="E144" i="1"/>
  <c r="E28" i="1" l="1"/>
  <c r="D294" i="1" l="1"/>
  <c r="D249" i="1"/>
  <c r="D25" i="1"/>
  <c r="H218" i="1" l="1"/>
  <c r="I218" i="1"/>
  <c r="F218" i="1" l="1"/>
  <c r="G205" i="1"/>
  <c r="H205" i="1"/>
  <c r="F68" i="1" l="1"/>
  <c r="G68" i="1"/>
  <c r="F297" i="1" l="1"/>
  <c r="F291" i="1" s="1"/>
  <c r="G297" i="1"/>
  <c r="G291" i="1" s="1"/>
  <c r="H297" i="1"/>
  <c r="H291" i="1" s="1"/>
  <c r="I297" i="1"/>
  <c r="I291" i="1" s="1"/>
  <c r="E297" i="1"/>
  <c r="E291" i="1" s="1"/>
  <c r="F254" i="1"/>
  <c r="F244" i="1" s="1"/>
  <c r="G254" i="1"/>
  <c r="G244" i="1" s="1"/>
  <c r="H254" i="1"/>
  <c r="H244" i="1" s="1"/>
  <c r="I254" i="1"/>
  <c r="I244" i="1" s="1"/>
  <c r="E208" i="1"/>
  <c r="F63" i="1"/>
  <c r="G63" i="1"/>
  <c r="E68" i="1"/>
  <c r="E63" i="1" s="1"/>
  <c r="E223" i="1" l="1"/>
  <c r="E218" i="1" s="1"/>
  <c r="E87" i="1"/>
  <c r="E85" i="1" s="1"/>
  <c r="E79" i="1" s="1"/>
  <c r="F87" i="1"/>
  <c r="F85" i="1" s="1"/>
  <c r="F79" i="1" s="1"/>
  <c r="G85" i="1"/>
  <c r="G79" i="1" s="1"/>
  <c r="H85" i="1"/>
  <c r="H79" i="1" s="1"/>
  <c r="I85" i="1"/>
  <c r="I79" i="1" s="1"/>
  <c r="D87" i="1"/>
  <c r="D85" i="1" s="1"/>
  <c r="D79" i="1" s="1"/>
  <c r="F51" i="1"/>
  <c r="F46" i="1" s="1"/>
  <c r="E46" i="1"/>
  <c r="D28" i="1" l="1"/>
  <c r="D255" i="1" l="1"/>
  <c r="D245" i="1" s="1"/>
  <c r="D145" i="1"/>
  <c r="D141" i="1" s="1"/>
  <c r="D23" i="1"/>
  <c r="D297" i="1" l="1"/>
  <c r="D291" i="1" s="1"/>
  <c r="E279" i="1"/>
  <c r="F279" i="1"/>
  <c r="D279" i="1"/>
  <c r="D254" i="1"/>
  <c r="D244" i="1" s="1"/>
  <c r="D314" i="1" l="1"/>
  <c r="E273" i="1" l="1"/>
  <c r="F273" i="1"/>
  <c r="G273" i="1"/>
  <c r="H273" i="1"/>
  <c r="D273" i="1"/>
  <c r="D223" i="1"/>
  <c r="D218" i="1" s="1"/>
  <c r="E205" i="1"/>
  <c r="D208" i="1"/>
  <c r="D205" i="1" s="1"/>
  <c r="E163" i="1"/>
  <c r="F163" i="1"/>
  <c r="G163" i="1"/>
  <c r="H163" i="1"/>
  <c r="I169" i="1"/>
  <c r="I163" i="1" s="1"/>
  <c r="D169" i="1"/>
  <c r="D163" i="1" s="1"/>
  <c r="E140" i="1"/>
  <c r="F140" i="1"/>
  <c r="D144" i="1"/>
  <c r="D140" i="1" s="1"/>
  <c r="E22" i="1"/>
  <c r="F22" i="1"/>
  <c r="G22" i="1"/>
  <c r="H22" i="1"/>
  <c r="I22" i="1"/>
  <c r="D68" i="1" l="1"/>
  <c r="D63" i="1" s="1"/>
  <c r="D51" i="1"/>
  <c r="D46" i="1" s="1"/>
  <c r="I321" i="1" l="1"/>
  <c r="H321" i="1"/>
  <c r="G321" i="1"/>
  <c r="I298" i="1"/>
  <c r="I292" i="1" s="1"/>
  <c r="H298" i="1"/>
  <c r="H292" i="1" s="1"/>
  <c r="G298" i="1"/>
  <c r="G292" i="1" s="1"/>
  <c r="I280" i="1"/>
  <c r="I274" i="1" s="1"/>
  <c r="H280" i="1"/>
  <c r="H258" i="1" s="1"/>
  <c r="H33" i="1" s="1"/>
  <c r="G280" i="1"/>
  <c r="G274" i="1" s="1"/>
  <c r="I264" i="1"/>
  <c r="H264" i="1"/>
  <c r="G264" i="1"/>
  <c r="I262" i="1"/>
  <c r="H262" i="1"/>
  <c r="G262" i="1"/>
  <c r="I260" i="1"/>
  <c r="H260" i="1"/>
  <c r="G260" i="1"/>
  <c r="I144" i="1"/>
  <c r="I140" i="1" s="1"/>
  <c r="H140" i="1"/>
  <c r="G140" i="1"/>
  <c r="I118" i="1"/>
  <c r="I112" i="1" s="1"/>
  <c r="H118" i="1"/>
  <c r="H112" i="1" s="1"/>
  <c r="G118" i="1"/>
  <c r="G112" i="1" s="1"/>
  <c r="I104" i="1"/>
  <c r="I102" i="1" s="1"/>
  <c r="I96" i="1" s="1"/>
  <c r="H104" i="1"/>
  <c r="H102" i="1" s="1"/>
  <c r="H96" i="1" s="1"/>
  <c r="G104" i="1"/>
  <c r="G102" i="1" s="1"/>
  <c r="G96" i="1" s="1"/>
  <c r="I51" i="1"/>
  <c r="I46" i="1" s="1"/>
  <c r="H51" i="1"/>
  <c r="H46" i="1" s="1"/>
  <c r="I258" i="1" l="1"/>
  <c r="I33" i="1" s="1"/>
  <c r="G258" i="1"/>
  <c r="G33" i="1" s="1"/>
  <c r="H274" i="1"/>
  <c r="H255" i="1"/>
  <c r="H245" i="1" s="1"/>
  <c r="D104" i="1"/>
  <c r="D102" i="1" s="1"/>
  <c r="D96" i="1" s="1"/>
  <c r="E104" i="1"/>
  <c r="E102" i="1" s="1"/>
  <c r="F104" i="1"/>
  <c r="F102" i="1" s="1"/>
  <c r="F96" i="1" s="1"/>
  <c r="D118" i="1"/>
  <c r="D112" i="1" s="1"/>
  <c r="E118" i="1"/>
  <c r="E112" i="1" s="1"/>
  <c r="F118" i="1"/>
  <c r="F112" i="1" s="1"/>
  <c r="D164" i="1"/>
  <c r="E260" i="1"/>
  <c r="F260" i="1"/>
  <c r="E262" i="1"/>
  <c r="F262" i="1"/>
  <c r="D264" i="1"/>
  <c r="E264" i="1"/>
  <c r="F264" i="1"/>
  <c r="D280" i="1"/>
  <c r="D258" i="1" s="1"/>
  <c r="E280" i="1"/>
  <c r="E258" i="1" s="1"/>
  <c r="F280" i="1"/>
  <c r="F258" i="1" s="1"/>
  <c r="D298" i="1"/>
  <c r="D292" i="1" s="1"/>
  <c r="E298" i="1"/>
  <c r="E292" i="1" s="1"/>
  <c r="F298" i="1"/>
  <c r="F292" i="1" s="1"/>
  <c r="D321" i="1"/>
  <c r="E321" i="1"/>
  <c r="F321" i="1"/>
  <c r="G255" i="1" l="1"/>
  <c r="G245" i="1" s="1"/>
  <c r="I255" i="1"/>
  <c r="I245" i="1" s="1"/>
  <c r="E96" i="1"/>
  <c r="E33" i="1"/>
  <c r="E255" i="1"/>
  <c r="E245" i="1" s="1"/>
  <c r="F33" i="1"/>
  <c r="F255" i="1"/>
  <c r="F245" i="1" s="1"/>
  <c r="D33" i="1"/>
  <c r="F274" i="1"/>
  <c r="D274" i="1"/>
  <c r="E274" i="1"/>
  <c r="F205" i="1"/>
  <c r="G218" i="1"/>
</calcChain>
</file>

<file path=xl/sharedStrings.xml><?xml version="1.0" encoding="utf-8"?>
<sst xmlns="http://schemas.openxmlformats.org/spreadsheetml/2006/main" count="568" uniqueCount="139">
  <si>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</si>
  <si>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</si>
  <si>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</si>
  <si>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</si>
  <si>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</si>
  <si>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</si>
  <si>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</si>
  <si>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</si>
  <si>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</si>
  <si>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</si>
  <si>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</si>
  <si>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</si>
  <si>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</si>
  <si>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</si>
  <si>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</si>
  <si>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</si>
  <si>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</si>
  <si>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</si>
  <si>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</si>
  <si>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</si>
  <si>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</si>
  <si>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</si>
  <si>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</si>
  <si>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</si>
  <si>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</si>
  <si>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</si>
  <si>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</si>
  <si>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</si>
  <si>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</si>
  <si>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</si>
  <si>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</si>
  <si>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</si>
  <si>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</si>
  <si>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</si>
  <si>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</si>
  <si>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</si>
  <si>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</si>
  <si>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</si>
  <si>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</si>
  <si>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</si>
  <si>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</si>
  <si>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</si>
  <si>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</si>
  <si>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</si>
  <si>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</si>
  <si>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</si>
  <si>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</si>
  <si>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</si>
  <si>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</si>
  <si>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</si>
  <si>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</si>
  <si>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</si>
  <si>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</si>
  <si>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</si>
  <si>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</si>
  <si>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</si>
  <si>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</si>
  <si>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>8.2.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</si>
  <si>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</si>
  <si>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</si>
  <si>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</si>
  <si>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</si>
  <si>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</si>
  <si>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</si>
  <si>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</si>
  <si>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</si>
  <si>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</si>
  <si>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</si>
  <si>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</si>
  <si>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</si>
  <si>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</si>
  <si>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</si>
  <si>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</si>
  <si>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</si>
  <si>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</si>
  <si>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</si>
  <si>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</si>
  <si>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</si>
  <si>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</si>
  <si>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</si>
  <si>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</si>
  <si>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</si>
  <si>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</si>
  <si>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</si>
  <si>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</si>
  <si>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</si>
  <si>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</si>
  <si>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</si>
  <si>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</si>
  <si>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</si>
  <si>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</si>
  <si>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</si>
  <si>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</si>
  <si>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</si>
  <si>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</si>
  <si>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</si>
  <si>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</si>
  <si>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</si>
  <si>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</si>
  <si>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</si>
  <si>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</si>
  <si>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</si>
  <si>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</si>
  <si>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</si>
  <si>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</si>
  <si>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</si>
  <si>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</si>
  <si>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</si>
  <si>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</si>
  <si>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</si>
  <si>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</si>
  <si>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</si>
  <si>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</si>
  <si>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8.3.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</si>
  <si>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</si>
  <si>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</si>
  <si>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</si>
  <si>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8.4.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</si>
  <si>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</si>
  <si>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</si>
  <si>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</si>
  <si>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</si>
  <si>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</si>
  <si>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</si>
  <si>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</si>
  <si>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</si>
  <si>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</si>
  <si>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</si>
  <si>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</si>
  <si>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</si>
  <si>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</si>
  <si>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8.6.</t>
  </si>
  <si>
    <t>,</t>
  </si>
  <si>
    <t xml:space="preserve">   </t>
  </si>
  <si>
    <t>Формирование у населения Минераловодского городского округа установок на ведение здорового образа жизни и нетерпимого отношения к наркомании</t>
  </si>
  <si>
    <t>7.3.</t>
  </si>
  <si>
    <t>Профилактика и раннее выявление незаконного потребления наркотиков (организация социально-психологического тестирования в образовательных организациях муниципального образования, скрининговых обследований обучающихся)</t>
  </si>
  <si>
    <t>обеспечение взаимодействия субъектов профилактики в сфере антинаркотической деятельности (проведение межведомственных оперативно-профилактических операций, акций, рейдов)</t>
  </si>
  <si>
    <t>Основное мероприятие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</si>
</sst>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[Red]0.00"/>
    <numFmt numFmtId="166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510"/>
  <sheetViews>
    <sheetView tabSelected="1" topLeftCell="A7" zoomScale="90" zoomScaleNormal="90" workbookViewId="0">
      <selection activeCell="M25" sqref="M25"/>
    </sheetView>
  </sheetViews>
  <sheetFormatPr defaultColWidth="9.109375" defaultRowHeight="14.4" x14ac:dyDescent="0.3"/>
  <cols>
    <col min="1" max="1" width="4.44140625" style="1" customWidth="1"/>
    <col min="2" max="2" width="46.109375" style="1" customWidth="1"/>
    <col min="3" max="3" width="71.5546875" style="1" customWidth="1"/>
    <col min="4" max="4" width="8.5546875" style="1" customWidth="1"/>
    <col min="5" max="5" width="8.6640625" style="1" customWidth="1"/>
    <col min="6" max="6" width="10.109375" style="1" customWidth="1"/>
    <col min="7" max="8" width="9.44140625" style="1" customWidth="1"/>
    <col min="9" max="9" width="8.33203125" style="1" customWidth="1"/>
    <col min="10" max="10" width="0.109375" style="1" hidden="1" customWidth="1"/>
    <col min="11" max="16384" width="9.109375" style="1"/>
  </cols>
  <sheetData>
    <row r="1" spans="1:10" ht="10.95" customHeight="1" x14ac:dyDescent="0.3">
      <c r="D1" s="41" t="s">
        <v>58</v>
      </c>
      <c r="E1" s="42"/>
      <c r="F1" s="42"/>
      <c r="G1" s="42"/>
      <c r="H1" s="42"/>
      <c r="I1" s="42"/>
      <c r="J1" s="42"/>
    </row>
    <row r="2" spans="1:10" ht="8.4" customHeight="1" x14ac:dyDescent="0.3">
      <c r="D2" s="42"/>
      <c r="E2" s="42"/>
      <c r="F2" s="42"/>
      <c r="G2" s="42"/>
      <c r="H2" s="42"/>
      <c r="I2" s="42"/>
      <c r="J2" s="42"/>
    </row>
    <row r="3" spans="1:10" ht="12.6" customHeight="1" x14ac:dyDescent="0.3">
      <c r="D3" s="42"/>
      <c r="E3" s="42"/>
      <c r="F3" s="42"/>
      <c r="G3" s="42"/>
      <c r="H3" s="42"/>
      <c r="I3" s="42"/>
      <c r="J3" s="42"/>
    </row>
    <row r="4" spans="1:10" ht="11.4" customHeight="1" x14ac:dyDescent="0.3">
      <c r="D4" s="42"/>
      <c r="E4" s="42"/>
      <c r="F4" s="42"/>
      <c r="G4" s="42"/>
      <c r="H4" s="42"/>
      <c r="I4" s="42"/>
      <c r="J4" s="42"/>
    </row>
    <row r="5" spans="1:10" ht="13.2" customHeight="1" x14ac:dyDescent="0.3">
      <c r="D5" s="42"/>
      <c r="E5" s="42"/>
      <c r="F5" s="42"/>
      <c r="G5" s="42"/>
      <c r="H5" s="42"/>
      <c r="I5" s="42"/>
      <c r="J5" s="42"/>
    </row>
    <row r="6" spans="1:10" ht="11.4" customHeight="1" x14ac:dyDescent="0.3">
      <c r="D6" s="42"/>
      <c r="E6" s="42"/>
      <c r="F6" s="42"/>
      <c r="G6" s="42"/>
      <c r="H6" s="42"/>
      <c r="I6" s="42"/>
      <c r="J6" s="42"/>
    </row>
    <row r="7" spans="1:10" ht="10.95" customHeight="1" x14ac:dyDescent="0.3">
      <c r="D7" s="42"/>
      <c r="E7" s="42"/>
      <c r="F7" s="42"/>
      <c r="G7" s="42"/>
      <c r="H7" s="42"/>
      <c r="I7" s="42"/>
      <c r="J7" s="42"/>
    </row>
    <row r="8" spans="1:10" s="3" customFormat="1" ht="8.4" customHeight="1" x14ac:dyDescent="0.3">
      <c r="D8" s="42"/>
      <c r="E8" s="42"/>
      <c r="F8" s="42"/>
      <c r="G8" s="42"/>
      <c r="H8" s="42"/>
      <c r="I8" s="42"/>
      <c r="J8" s="42"/>
    </row>
    <row r="9" spans="1:10" s="3" customFormat="1" ht="11.4" customHeight="1" x14ac:dyDescent="0.3">
      <c r="C9" s="19" t="s">
        <v>50</v>
      </c>
    </row>
    <row r="10" spans="1:10" s="3" customFormat="1" ht="12" customHeight="1" x14ac:dyDescent="0.3">
      <c r="C10" s="19" t="s">
        <v>49</v>
      </c>
    </row>
    <row r="11" spans="1:10" s="3" customFormat="1" ht="11.4" customHeight="1" x14ac:dyDescent="0.3">
      <c r="C11" s="19" t="s">
        <v>47</v>
      </c>
    </row>
    <row r="12" spans="1:10" s="3" customFormat="1" ht="10.95" customHeight="1" x14ac:dyDescent="0.3">
      <c r="C12" s="19" t="s">
        <v>48</v>
      </c>
    </row>
    <row r="13" spans="1:10" ht="13.2" customHeight="1" x14ac:dyDescent="0.3">
      <c r="C13" s="2"/>
    </row>
    <row r="14" spans="1:10" s="3" customFormat="1" ht="13.2" customHeight="1" x14ac:dyDescent="0.3">
      <c r="A14" s="45" t="s">
        <v>0</v>
      </c>
      <c r="B14" s="39" t="s">
        <v>1</v>
      </c>
      <c r="C14" s="37" t="s">
        <v>7</v>
      </c>
      <c r="D14" s="45" t="s">
        <v>11</v>
      </c>
      <c r="E14" s="47"/>
      <c r="F14" s="47"/>
      <c r="G14" s="47"/>
      <c r="H14" s="47"/>
      <c r="I14" s="48"/>
    </row>
    <row r="15" spans="1:10" s="3" customFormat="1" ht="12.6" customHeight="1" x14ac:dyDescent="0.3">
      <c r="A15" s="46"/>
      <c r="B15" s="4" t="s">
        <v>2</v>
      </c>
      <c r="C15" s="38" t="s">
        <v>8</v>
      </c>
      <c r="D15" s="46"/>
      <c r="E15" s="49"/>
      <c r="F15" s="49"/>
      <c r="G15" s="49"/>
      <c r="H15" s="49"/>
      <c r="I15" s="50"/>
    </row>
    <row r="16" spans="1:10" s="3" customFormat="1" ht="11.4" customHeight="1" x14ac:dyDescent="0.3">
      <c r="A16" s="46"/>
      <c r="B16" s="4" t="s">
        <v>3</v>
      </c>
      <c r="C16" s="38" t="s">
        <v>9</v>
      </c>
      <c r="D16" s="46" t="s">
        <v>12</v>
      </c>
      <c r="E16" s="49"/>
      <c r="F16" s="49"/>
      <c r="G16" s="49"/>
      <c r="H16" s="49"/>
      <c r="I16" s="50"/>
    </row>
    <row r="17" spans="1:15" s="3" customFormat="1" ht="13.95" customHeight="1" x14ac:dyDescent="0.3">
      <c r="A17" s="46"/>
      <c r="B17" s="4" t="s">
        <v>4</v>
      </c>
      <c r="C17" s="38" t="s">
        <v>10</v>
      </c>
      <c r="D17" s="51"/>
      <c r="E17" s="52"/>
      <c r="F17" s="52"/>
      <c r="G17" s="52"/>
      <c r="H17" s="52"/>
      <c r="I17" s="53"/>
    </row>
    <row r="18" spans="1:15" s="3" customFormat="1" ht="11.4" customHeight="1" x14ac:dyDescent="0.3">
      <c r="A18" s="46"/>
      <c r="B18" s="4" t="s">
        <v>5</v>
      </c>
      <c r="C18" s="5"/>
      <c r="D18" s="54"/>
      <c r="E18" s="55"/>
      <c r="F18" s="55"/>
      <c r="G18" s="55"/>
      <c r="H18" s="55"/>
      <c r="I18" s="56"/>
    </row>
    <row r="19" spans="1:15" s="3" customFormat="1" ht="12" customHeight="1" x14ac:dyDescent="0.3">
      <c r="A19" s="46"/>
      <c r="B19" s="4" t="s">
        <v>6</v>
      </c>
      <c r="C19" s="5"/>
      <c r="D19" s="43">
        <v>2020</v>
      </c>
      <c r="E19" s="39">
        <v>2021</v>
      </c>
      <c r="F19" s="43">
        <v>2022</v>
      </c>
      <c r="G19" s="43">
        <v>2023</v>
      </c>
      <c r="H19" s="43">
        <v>2024</v>
      </c>
      <c r="I19" s="43">
        <v>2025</v>
      </c>
    </row>
    <row r="20" spans="1:15" s="3" customFormat="1" ht="17.25" hidden="1" customHeight="1" x14ac:dyDescent="0.3">
      <c r="A20" s="44"/>
      <c r="B20" s="6"/>
      <c r="C20" s="7"/>
      <c r="D20" s="44"/>
      <c r="E20" s="8"/>
      <c r="F20" s="44"/>
      <c r="G20" s="44"/>
      <c r="H20" s="44"/>
      <c r="I20" s="44"/>
    </row>
    <row r="21" spans="1:15" s="3" customFormat="1" ht="13.8" hidden="1" x14ac:dyDescent="0.3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5" s="3" customFormat="1" ht="23.4" customHeight="1" x14ac:dyDescent="0.3">
      <c r="A22" s="9" t="s">
        <v>67</v>
      </c>
      <c r="B22" s="10" t="s">
        <v>13</v>
      </c>
      <c r="C22" s="9" t="s">
        <v>14</v>
      </c>
      <c r="D22" s="22">
        <v>43516.83</v>
      </c>
      <c r="E22" s="22">
        <f t="shared" ref="E22:I22" si="0">E25+E28</f>
        <v>57115.234280000004</v>
      </c>
      <c r="F22" s="22">
        <f t="shared" si="0"/>
        <v>68112.517760000002</v>
      </c>
      <c r="G22" s="22">
        <f t="shared" si="0"/>
        <v>53144.387600000002</v>
      </c>
      <c r="H22" s="22">
        <f t="shared" si="0"/>
        <v>21021.963019999999</v>
      </c>
      <c r="I22" s="22">
        <f t="shared" si="0"/>
        <v>19994.29767</v>
      </c>
      <c r="K22" s="17"/>
      <c r="L22" s="17"/>
      <c r="M22" s="17"/>
      <c r="N22" s="17"/>
      <c r="O22" s="17"/>
    </row>
    <row r="23" spans="1:15" s="3" customFormat="1" ht="12.6" customHeight="1" x14ac:dyDescent="0.3">
      <c r="A23" s="9"/>
      <c r="B23" s="9"/>
      <c r="C23" s="13" t="s">
        <v>54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5" s="3" customFormat="1" ht="14.4" customHeight="1" x14ac:dyDescent="0.3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5" s="3" customFormat="1" ht="13.95" customHeight="1" x14ac:dyDescent="0.3">
      <c r="A25" s="9"/>
      <c r="B25" s="9"/>
      <c r="C25" s="9" t="s">
        <v>74</v>
      </c>
      <c r="D25" s="11">
        <f>D26+D27</f>
        <v>6983.6379999999999</v>
      </c>
      <c r="E25" s="11">
        <f>E26+E27</f>
        <v>7250.07</v>
      </c>
      <c r="F25" s="11">
        <f>F26+F27</f>
        <v>23307.4</v>
      </c>
      <c r="G25" s="11">
        <f t="shared" ref="G25:I25" si="1">G26+G27</f>
        <v>5234.75</v>
      </c>
      <c r="H25" s="11">
        <f t="shared" si="1"/>
        <v>100</v>
      </c>
      <c r="I25" s="11">
        <f t="shared" si="1"/>
        <v>100</v>
      </c>
    </row>
    <row r="26" spans="1:15" s="3" customFormat="1" ht="24" customHeight="1" x14ac:dyDescent="0.3">
      <c r="A26" s="9"/>
      <c r="B26" s="9"/>
      <c r="C26" s="28" t="s">
        <v>83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100</v>
      </c>
    </row>
    <row r="27" spans="1:15" s="3" customFormat="1" ht="25.95" customHeight="1" x14ac:dyDescent="0.3">
      <c r="A27" s="9"/>
      <c r="B27" s="9"/>
      <c r="C27" s="9" t="s">
        <v>89</v>
      </c>
      <c r="D27" s="11">
        <v>6883.6379999999999</v>
      </c>
      <c r="E27" s="29">
        <v>7150.07</v>
      </c>
      <c r="F27" s="11">
        <v>23207.4</v>
      </c>
      <c r="G27" s="11">
        <v>5134.75</v>
      </c>
      <c r="H27" s="11">
        <v>0</v>
      </c>
      <c r="I27" s="11">
        <v>0</v>
      </c>
    </row>
    <row r="28" spans="1:15" s="3" customFormat="1" ht="13.95" customHeight="1" x14ac:dyDescent="0.3">
      <c r="A28" s="9"/>
      <c r="B28" s="9"/>
      <c r="C28" s="10" t="s">
        <v>51</v>
      </c>
      <c r="D28" s="20">
        <f>D31+D34+D35+D37+D38</f>
        <v>36533.197</v>
      </c>
      <c r="E28" s="20">
        <f>E31+E34+E35+E37+E38+E39</f>
        <v>49865.164280000005</v>
      </c>
      <c r="F28" s="20">
        <f>F31+F34+F35+F36+F37+F38+F39</f>
        <v>44805.117760000001</v>
      </c>
      <c r="G28" s="20">
        <f>G31+G34+G35+G37+G38+G39</f>
        <v>47909.637600000002</v>
      </c>
      <c r="H28" s="20">
        <f>H31+H34+H35+H37+H38+H39</f>
        <v>20921.963019999999</v>
      </c>
      <c r="I28" s="20">
        <f>I31+I34+I35+I37+I38+I39</f>
        <v>19894.29767</v>
      </c>
    </row>
    <row r="29" spans="1:15" s="3" customFormat="1" ht="13.2" customHeight="1" x14ac:dyDescent="0.3">
      <c r="A29" s="9"/>
      <c r="B29" s="9"/>
      <c r="C29" s="13" t="s">
        <v>54</v>
      </c>
      <c r="D29" s="15">
        <v>922.92899999999997</v>
      </c>
      <c r="E29" s="26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5" s="3" customFormat="1" ht="12.6" customHeight="1" x14ac:dyDescent="0.3">
      <c r="A30" s="9"/>
      <c r="B30" s="9"/>
      <c r="C30" s="9" t="s">
        <v>16</v>
      </c>
      <c r="D30" s="24"/>
      <c r="E30" s="8"/>
      <c r="F30" s="25"/>
      <c r="G30" s="8"/>
      <c r="H30" s="8"/>
      <c r="I30" s="8"/>
    </row>
    <row r="31" spans="1:15" s="3" customFormat="1" ht="13.2" customHeight="1" x14ac:dyDescent="0.3">
      <c r="A31" s="9"/>
      <c r="B31" s="9"/>
      <c r="C31" s="9" t="s">
        <v>82</v>
      </c>
      <c r="D31" s="11">
        <v>22823.159</v>
      </c>
      <c r="E31" s="34">
        <v>23616.532999999999</v>
      </c>
      <c r="F31" s="11">
        <v>25939.714899999999</v>
      </c>
      <c r="G31" s="11">
        <v>28945.053</v>
      </c>
      <c r="H31" s="11">
        <v>14394.61263</v>
      </c>
      <c r="I31" s="11">
        <v>13054.664930000001</v>
      </c>
    </row>
    <row r="32" spans="1:15" s="3" customFormat="1" ht="25.95" customHeight="1" x14ac:dyDescent="0.3">
      <c r="A32" s="9"/>
      <c r="B32" s="9"/>
      <c r="C32" s="13" t="s">
        <v>90</v>
      </c>
      <c r="D32" s="11">
        <v>21032.69</v>
      </c>
      <c r="E32" s="11">
        <v>21775.224999999999</v>
      </c>
      <c r="F32" s="11">
        <v>24048.348979999999</v>
      </c>
      <c r="G32" s="11">
        <v>25472.775000000001</v>
      </c>
      <c r="H32" s="11">
        <v>14071.96819</v>
      </c>
      <c r="I32" s="11">
        <v>12732.02349</v>
      </c>
    </row>
    <row r="33" spans="1:14" s="3" customFormat="1" ht="14.4" customHeight="1" x14ac:dyDescent="0.3">
      <c r="A33" s="9"/>
      <c r="B33" s="9"/>
      <c r="C33" s="13" t="s">
        <v>54</v>
      </c>
      <c r="D33" s="15">
        <f t="shared" ref="D33:F33" si="2">D258</f>
        <v>0</v>
      </c>
      <c r="E33" s="15">
        <f t="shared" si="2"/>
        <v>0</v>
      </c>
      <c r="F33" s="15">
        <f t="shared" si="2"/>
        <v>0</v>
      </c>
      <c r="G33" s="15">
        <f t="shared" ref="G33:I33" si="3">G258</f>
        <v>0</v>
      </c>
      <c r="H33" s="15">
        <f t="shared" si="3"/>
        <v>0</v>
      </c>
      <c r="I33" s="15">
        <f t="shared" si="3"/>
        <v>0</v>
      </c>
    </row>
    <row r="34" spans="1:14" s="3" customFormat="1" ht="25.2" customHeight="1" x14ac:dyDescent="0.3">
      <c r="A34" s="9"/>
      <c r="B34" s="9"/>
      <c r="C34" s="9" t="s">
        <v>91</v>
      </c>
      <c r="D34" s="11">
        <v>515.64</v>
      </c>
      <c r="E34" s="35">
        <v>612.22500000000002</v>
      </c>
      <c r="F34" s="11">
        <v>620.49699999999996</v>
      </c>
      <c r="G34" s="11">
        <v>126</v>
      </c>
      <c r="H34" s="15">
        <v>0</v>
      </c>
      <c r="I34" s="15">
        <v>0</v>
      </c>
      <c r="J34" s="11">
        <v>1512</v>
      </c>
    </row>
    <row r="35" spans="1:14" s="3" customFormat="1" ht="13.95" customHeight="1" x14ac:dyDescent="0.3">
      <c r="A35" s="9"/>
      <c r="B35" s="9"/>
      <c r="C35" s="9" t="s">
        <v>92</v>
      </c>
      <c r="D35" s="11">
        <v>11304.04</v>
      </c>
      <c r="E35" s="11">
        <v>16402.238000000001</v>
      </c>
      <c r="F35" s="11">
        <v>9365.41</v>
      </c>
      <c r="G35" s="11">
        <v>12915.173000000001</v>
      </c>
      <c r="H35" s="11">
        <v>634.32515999999998</v>
      </c>
      <c r="I35" s="11">
        <v>634.32515999999998</v>
      </c>
    </row>
    <row r="36" spans="1:14" s="3" customFormat="1" ht="13.95" customHeight="1" x14ac:dyDescent="0.3">
      <c r="A36" s="9"/>
      <c r="B36" s="9"/>
      <c r="C36" s="13" t="s">
        <v>54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4" s="3" customFormat="1" ht="25.8" customHeight="1" x14ac:dyDescent="0.3">
      <c r="A37" s="9"/>
      <c r="B37" s="9"/>
      <c r="C37" s="9" t="s">
        <v>93</v>
      </c>
      <c r="D37" s="11">
        <v>1675.769</v>
      </c>
      <c r="E37" s="11">
        <v>8962.5788799999991</v>
      </c>
      <c r="F37" s="36">
        <v>8621.0426200000002</v>
      </c>
      <c r="G37" s="30">
        <v>5578.924</v>
      </c>
      <c r="H37" s="30">
        <v>5642.1382299999996</v>
      </c>
      <c r="I37" s="30">
        <v>6019.0738199999996</v>
      </c>
      <c r="J37" s="11">
        <v>286.02999999999997</v>
      </c>
    </row>
    <row r="38" spans="1:14" s="3" customFormat="1" ht="25.2" customHeight="1" x14ac:dyDescent="0.3">
      <c r="A38" s="9"/>
      <c r="B38" s="9"/>
      <c r="C38" s="9" t="s">
        <v>122</v>
      </c>
      <c r="D38" s="11">
        <v>214.589</v>
      </c>
      <c r="E38" s="21">
        <v>271.18939999999998</v>
      </c>
      <c r="F38" s="11">
        <v>258.01324</v>
      </c>
      <c r="G38" s="11">
        <v>343.88760000000002</v>
      </c>
      <c r="H38" s="11">
        <v>250.887</v>
      </c>
      <c r="I38" s="11">
        <v>186.23375999999999</v>
      </c>
    </row>
    <row r="39" spans="1:14" s="3" customFormat="1" ht="25.95" customHeight="1" x14ac:dyDescent="0.3">
      <c r="A39" s="9"/>
      <c r="B39" s="9"/>
      <c r="C39" s="9" t="s">
        <v>110</v>
      </c>
      <c r="D39" s="11">
        <v>0</v>
      </c>
      <c r="E39" s="21">
        <v>0.4</v>
      </c>
      <c r="F39" s="11">
        <v>0.44</v>
      </c>
      <c r="G39" s="11">
        <v>0.6</v>
      </c>
      <c r="H39" s="11">
        <v>0</v>
      </c>
      <c r="I39" s="11">
        <v>0</v>
      </c>
    </row>
    <row r="40" spans="1:14" s="3" customFormat="1" ht="12.6" customHeight="1" x14ac:dyDescent="0.3">
      <c r="A40" s="9"/>
      <c r="B40" s="9"/>
      <c r="C40" s="9" t="s">
        <v>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14" s="3" customFormat="1" ht="14.4" customHeight="1" x14ac:dyDescent="0.3">
      <c r="A41" s="9"/>
      <c r="B41" s="9"/>
      <c r="C41" s="9" t="s">
        <v>20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14" s="3" customFormat="1" ht="12.6" customHeight="1" x14ac:dyDescent="0.3">
      <c r="A42" s="9"/>
      <c r="B42" s="9"/>
      <c r="C42" s="9" t="s">
        <v>21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4" s="3" customFormat="1" ht="12.6" customHeight="1" x14ac:dyDescent="0.3">
      <c r="A43" s="9"/>
      <c r="B43" s="9"/>
      <c r="C43" s="9" t="s">
        <v>22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4" s="3" customFormat="1" ht="13.95" customHeight="1" x14ac:dyDescent="0.3">
      <c r="A44" s="9"/>
      <c r="B44" s="9"/>
      <c r="C44" s="9" t="s">
        <v>23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4" s="3" customFormat="1" ht="25.2" customHeight="1" x14ac:dyDescent="0.3">
      <c r="A45" s="9"/>
      <c r="B45" s="9"/>
      <c r="C45" s="9" t="s">
        <v>24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4" s="3" customFormat="1" ht="22.95" customHeight="1" x14ac:dyDescent="0.3">
      <c r="A46" s="8" t="s">
        <v>66</v>
      </c>
      <c r="B46" s="10" t="s">
        <v>130</v>
      </c>
      <c r="C46" s="9" t="s">
        <v>25</v>
      </c>
      <c r="D46" s="14">
        <f>D51</f>
        <v>21988.7</v>
      </c>
      <c r="E46" s="14">
        <f t="shared" ref="E46:I46" si="4">E51</f>
        <v>22275.224999999999</v>
      </c>
      <c r="F46" s="14">
        <f t="shared" si="4"/>
        <v>24348.348979999999</v>
      </c>
      <c r="G46" s="14">
        <v>25472.775000000001</v>
      </c>
      <c r="H46" s="14">
        <f t="shared" si="4"/>
        <v>14071.96819</v>
      </c>
      <c r="I46" s="14">
        <f t="shared" si="4"/>
        <v>12732.02349</v>
      </c>
      <c r="K46" s="17"/>
      <c r="L46" s="17"/>
      <c r="N46" s="17"/>
    </row>
    <row r="47" spans="1:14" s="3" customFormat="1" ht="12.6" customHeight="1" x14ac:dyDescent="0.3">
      <c r="A47" s="9"/>
      <c r="B47" s="9"/>
      <c r="C47" s="9" t="s">
        <v>15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14" s="3" customFormat="1" ht="13.95" customHeight="1" x14ac:dyDescent="0.3">
      <c r="A48" s="9"/>
      <c r="B48" s="9"/>
      <c r="C48" s="9" t="s">
        <v>18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2" customHeight="1" x14ac:dyDescent="0.3">
      <c r="A49" s="9"/>
      <c r="B49" s="9"/>
      <c r="C49" s="9" t="s">
        <v>16</v>
      </c>
      <c r="D49" s="12"/>
      <c r="E49" s="12"/>
      <c r="F49" s="12"/>
      <c r="G49" s="12"/>
      <c r="H49" s="12"/>
      <c r="I49" s="12"/>
    </row>
    <row r="50" spans="1:12" s="3" customFormat="1" ht="12" customHeight="1" x14ac:dyDescent="0.3">
      <c r="A50" s="9"/>
      <c r="B50" s="9"/>
      <c r="C50" s="9" t="s">
        <v>17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12" s="3" customFormat="1" ht="10.95" customHeight="1" x14ac:dyDescent="0.3">
      <c r="A51" s="9"/>
      <c r="B51" s="9"/>
      <c r="C51" s="10" t="s">
        <v>52</v>
      </c>
      <c r="D51" s="11">
        <f>D53+D55</f>
        <v>21988.7</v>
      </c>
      <c r="E51" s="11">
        <f>E53+E55</f>
        <v>22275.224999999999</v>
      </c>
      <c r="F51" s="11">
        <f t="shared" ref="F51:I51" si="5">F53+F55</f>
        <v>24348.348979999999</v>
      </c>
      <c r="G51" s="11">
        <v>25472.775000000001</v>
      </c>
      <c r="H51" s="11">
        <f t="shared" si="5"/>
        <v>14071.96819</v>
      </c>
      <c r="I51" s="11">
        <f t="shared" si="5"/>
        <v>12732.02349</v>
      </c>
    </row>
    <row r="52" spans="1:12" s="3" customFormat="1" ht="12" customHeight="1" x14ac:dyDescent="0.3">
      <c r="A52" s="9"/>
      <c r="B52" s="9"/>
      <c r="C52" s="9" t="s">
        <v>16</v>
      </c>
      <c r="D52" s="8"/>
      <c r="E52" s="8"/>
      <c r="F52" s="8"/>
      <c r="G52" s="8"/>
      <c r="H52" s="8"/>
      <c r="I52" s="8"/>
    </row>
    <row r="53" spans="1:12" s="3" customFormat="1" ht="10.199999999999999" customHeight="1" x14ac:dyDescent="0.3">
      <c r="A53" s="9"/>
      <c r="B53" s="9"/>
      <c r="C53" s="9" t="s">
        <v>84</v>
      </c>
      <c r="D53" s="11">
        <v>21588.7</v>
      </c>
      <c r="E53" s="11">
        <v>21775.224999999999</v>
      </c>
      <c r="F53" s="11">
        <v>24048.348979999999</v>
      </c>
      <c r="G53" s="11">
        <v>25472.775000000001</v>
      </c>
      <c r="H53" s="11">
        <v>14071.96819</v>
      </c>
      <c r="I53" s="11">
        <v>12732.02349</v>
      </c>
    </row>
    <row r="54" spans="1:12" s="3" customFormat="1" ht="12.6" customHeight="1" x14ac:dyDescent="0.3">
      <c r="A54" s="9"/>
      <c r="B54" s="9"/>
      <c r="C54" s="13" t="s">
        <v>95</v>
      </c>
      <c r="D54" s="11">
        <v>21032.7</v>
      </c>
      <c r="E54" s="11">
        <v>21775.224999999999</v>
      </c>
      <c r="F54" s="11">
        <v>24048.348979999999</v>
      </c>
      <c r="G54" s="11">
        <v>25472.775000000001</v>
      </c>
      <c r="H54" s="11">
        <v>14071.96819</v>
      </c>
      <c r="I54" s="11">
        <v>12732.02349</v>
      </c>
    </row>
    <row r="55" spans="1:12" s="3" customFormat="1" ht="12" customHeight="1" x14ac:dyDescent="0.3">
      <c r="A55" s="9"/>
      <c r="B55" s="9"/>
      <c r="C55" s="9" t="s">
        <v>94</v>
      </c>
      <c r="D55" s="11">
        <v>400</v>
      </c>
      <c r="E55" s="11">
        <v>500</v>
      </c>
      <c r="F55" s="11">
        <v>300</v>
      </c>
      <c r="G55" s="11">
        <v>0</v>
      </c>
      <c r="H55" s="11">
        <v>0</v>
      </c>
      <c r="I55" s="11">
        <v>0</v>
      </c>
    </row>
    <row r="56" spans="1:12" s="3" customFormat="1" ht="12.6" customHeight="1" x14ac:dyDescent="0.3">
      <c r="A56" s="9"/>
      <c r="B56" s="9"/>
      <c r="C56" s="9" t="s">
        <v>19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57"/>
      <c r="K56" s="58"/>
      <c r="L56" s="58"/>
    </row>
    <row r="57" spans="1:12" s="3" customFormat="1" ht="11.4" customHeight="1" x14ac:dyDescent="0.3">
      <c r="A57" s="9"/>
      <c r="B57" s="9"/>
      <c r="C57" s="9" t="s">
        <v>20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57"/>
      <c r="K57" s="58"/>
      <c r="L57" s="58"/>
    </row>
    <row r="58" spans="1:12" s="3" customFormat="1" ht="13.2" customHeight="1" x14ac:dyDescent="0.3">
      <c r="A58" s="9"/>
      <c r="B58" s="9"/>
      <c r="C58" s="9" t="s">
        <v>21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58"/>
      <c r="K58" s="58"/>
      <c r="L58" s="58"/>
    </row>
    <row r="59" spans="1:12" s="3" customFormat="1" ht="10.95" customHeight="1" x14ac:dyDescent="0.3">
      <c r="A59" s="9"/>
      <c r="B59" s="9"/>
      <c r="C59" s="9" t="s">
        <v>22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58"/>
      <c r="K59" s="58"/>
      <c r="L59" s="58"/>
    </row>
    <row r="60" spans="1:12" s="3" customFormat="1" ht="13.95" customHeight="1" x14ac:dyDescent="0.3">
      <c r="A60" s="9"/>
      <c r="B60" s="9"/>
      <c r="C60" s="9" t="s">
        <v>23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12" s="3" customFormat="1" ht="22.95" customHeight="1" x14ac:dyDescent="0.3">
      <c r="A61" s="9"/>
      <c r="B61" s="9"/>
      <c r="C61" s="9" t="s">
        <v>24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14.4" customHeight="1" x14ac:dyDescent="0.3">
      <c r="A62" s="59" t="s">
        <v>44</v>
      </c>
      <c r="B62" s="9" t="s">
        <v>70</v>
      </c>
      <c r="C62" s="9"/>
      <c r="D62" s="11"/>
      <c r="E62" s="11"/>
      <c r="F62" s="11"/>
      <c r="G62" s="11"/>
      <c r="H62" s="11"/>
      <c r="I62" s="11"/>
    </row>
    <row r="63" spans="1:12" s="3" customFormat="1" ht="27" customHeight="1" x14ac:dyDescent="0.3">
      <c r="A63" s="60"/>
      <c r="B63" s="61" t="s">
        <v>127</v>
      </c>
      <c r="C63" s="60" t="s">
        <v>25</v>
      </c>
      <c r="D63" s="62">
        <f>D68</f>
        <v>956</v>
      </c>
      <c r="E63" s="62">
        <f>E64+E65+E68</f>
        <v>500</v>
      </c>
      <c r="F63" s="62">
        <f>F64+F65+F68</f>
        <v>300</v>
      </c>
      <c r="G63" s="62">
        <f>G64+G65+G68</f>
        <v>0</v>
      </c>
      <c r="H63" s="62">
        <f>H64+H65+H68</f>
        <v>0</v>
      </c>
      <c r="I63" s="62">
        <f>I64+I65+I68</f>
        <v>0</v>
      </c>
    </row>
    <row r="64" spans="1:12" s="3" customFormat="1" ht="13.2" customHeight="1" x14ac:dyDescent="0.3">
      <c r="A64" s="9"/>
      <c r="B64" s="9"/>
      <c r="C64" s="9" t="s">
        <v>15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s="3" customFormat="1" ht="12.6" customHeight="1" x14ac:dyDescent="0.3">
      <c r="A65" s="9"/>
      <c r="B65" s="9"/>
      <c r="C65" s="9" t="s">
        <v>18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" customHeight="1" x14ac:dyDescent="0.3">
      <c r="A66" s="9"/>
      <c r="B66" s="9"/>
      <c r="C66" s="9" t="s">
        <v>16</v>
      </c>
      <c r="D66" s="11"/>
      <c r="E66" s="11"/>
      <c r="F66" s="11"/>
      <c r="G66" s="11"/>
      <c r="H66" s="11"/>
      <c r="I66" s="11"/>
    </row>
    <row r="67" spans="1:9" s="3" customFormat="1" ht="10.95" customHeight="1" x14ac:dyDescent="0.3">
      <c r="A67" s="9"/>
      <c r="B67" s="9"/>
      <c r="C67" s="9" t="s">
        <v>17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s="3" customFormat="1" ht="10.199999999999999" customHeight="1" x14ac:dyDescent="0.3">
      <c r="A68" s="9"/>
      <c r="B68" s="9"/>
      <c r="C68" s="10" t="s">
        <v>27</v>
      </c>
      <c r="D68" s="11">
        <f>D70+D71</f>
        <v>956</v>
      </c>
      <c r="E68" s="11">
        <f>E70+E71</f>
        <v>500</v>
      </c>
      <c r="F68" s="11">
        <f>F70+F71</f>
        <v>300</v>
      </c>
      <c r="G68" s="11">
        <f t="shared" ref="G68:I68" si="6">G70+G71</f>
        <v>0</v>
      </c>
      <c r="H68" s="11">
        <f t="shared" si="6"/>
        <v>0</v>
      </c>
      <c r="I68" s="11">
        <f t="shared" si="6"/>
        <v>0</v>
      </c>
    </row>
    <row r="69" spans="1:9" s="3" customFormat="1" ht="11.4" customHeight="1" x14ac:dyDescent="0.3">
      <c r="A69" s="9"/>
      <c r="B69" s="9"/>
      <c r="C69" s="9" t="s">
        <v>16</v>
      </c>
      <c r="D69" s="8"/>
      <c r="E69" s="8"/>
      <c r="F69" s="8"/>
      <c r="G69" s="8"/>
      <c r="H69" s="8"/>
      <c r="I69" s="8"/>
    </row>
    <row r="70" spans="1:9" s="3" customFormat="1" ht="12" customHeight="1" x14ac:dyDescent="0.3">
      <c r="A70" s="9"/>
      <c r="B70" s="9"/>
      <c r="C70" s="9" t="s">
        <v>82</v>
      </c>
      <c r="D70" s="11">
        <v>556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s="3" customFormat="1" ht="12" customHeight="1" x14ac:dyDescent="0.3">
      <c r="A71" s="9"/>
      <c r="B71" s="9"/>
      <c r="C71" s="9" t="s">
        <v>94</v>
      </c>
      <c r="D71" s="11">
        <v>400</v>
      </c>
      <c r="E71" s="11">
        <v>500</v>
      </c>
      <c r="F71" s="11">
        <v>300</v>
      </c>
      <c r="G71" s="11">
        <v>0</v>
      </c>
      <c r="H71" s="11">
        <v>0</v>
      </c>
      <c r="I71" s="11">
        <v>0</v>
      </c>
    </row>
    <row r="72" spans="1:9" s="3" customFormat="1" ht="13.2" customHeight="1" x14ac:dyDescent="0.3">
      <c r="A72" s="9"/>
      <c r="B72" s="9"/>
      <c r="C72" s="9" t="s">
        <v>19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s="3" customFormat="1" ht="12" customHeight="1" x14ac:dyDescent="0.3">
      <c r="A73" s="9"/>
      <c r="B73" s="9"/>
      <c r="C73" s="9" t="s">
        <v>20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.6" customHeight="1" x14ac:dyDescent="0.3">
      <c r="A74" s="9"/>
      <c r="B74" s="9"/>
      <c r="C74" s="9" t="s">
        <v>21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3">
      <c r="A75" s="9"/>
      <c r="B75" s="9"/>
      <c r="C75" s="9" t="s">
        <v>22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1.4" customHeight="1" x14ac:dyDescent="0.3">
      <c r="A76" s="9"/>
      <c r="B76" s="9"/>
      <c r="C76" s="9" t="s">
        <v>23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24.6" customHeight="1" x14ac:dyDescent="0.3">
      <c r="A77" s="9"/>
      <c r="B77" s="9"/>
      <c r="C77" s="9" t="s">
        <v>24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15.6" customHeight="1" x14ac:dyDescent="0.3">
      <c r="A78" s="59" t="s">
        <v>45</v>
      </c>
      <c r="B78" s="9" t="s">
        <v>62</v>
      </c>
      <c r="C78" s="9"/>
      <c r="D78" s="11"/>
      <c r="E78" s="11"/>
      <c r="F78" s="11"/>
      <c r="G78" s="11"/>
      <c r="H78" s="11"/>
      <c r="I78" s="11"/>
    </row>
    <row r="79" spans="1:9" s="3" customFormat="1" ht="24.6" customHeight="1" x14ac:dyDescent="0.3">
      <c r="A79" s="9"/>
      <c r="B79" s="9" t="s">
        <v>39</v>
      </c>
      <c r="C79" s="9" t="s">
        <v>25</v>
      </c>
      <c r="D79" s="14">
        <f>D85</f>
        <v>21032.7</v>
      </c>
      <c r="E79" s="14">
        <f t="shared" ref="E79:I79" si="7">E85</f>
        <v>21775.224999999999</v>
      </c>
      <c r="F79" s="14">
        <f t="shared" si="7"/>
        <v>24048.348979999999</v>
      </c>
      <c r="G79" s="14">
        <f t="shared" si="7"/>
        <v>25472.775000000001</v>
      </c>
      <c r="H79" s="14">
        <f t="shared" si="7"/>
        <v>14071.96819</v>
      </c>
      <c r="I79" s="14">
        <f t="shared" si="7"/>
        <v>12732.02349</v>
      </c>
    </row>
    <row r="80" spans="1:9" s="3" customFormat="1" ht="12.6" customHeight="1" x14ac:dyDescent="0.3">
      <c r="A80" s="9"/>
      <c r="B80" s="9"/>
      <c r="C80" s="9" t="s">
        <v>15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10" s="3" customFormat="1" ht="12.6" customHeight="1" x14ac:dyDescent="0.3">
      <c r="A81" s="9"/>
      <c r="B81" s="9"/>
      <c r="C81" s="9" t="s">
        <v>18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" customHeight="1" x14ac:dyDescent="0.3">
      <c r="A82" s="9"/>
      <c r="B82" s="9"/>
      <c r="C82" s="9" t="s">
        <v>16</v>
      </c>
      <c r="D82" s="12"/>
      <c r="E82" s="12"/>
      <c r="F82" s="12"/>
      <c r="G82" s="12"/>
      <c r="H82" s="12"/>
      <c r="I82" s="12"/>
    </row>
    <row r="83" spans="1:10" s="3" customFormat="1" ht="13.2" customHeight="1" x14ac:dyDescent="0.3">
      <c r="A83" s="9"/>
      <c r="B83" s="9"/>
      <c r="C83" s="9" t="s">
        <v>17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10" s="3" customFormat="1" ht="12" customHeight="1" x14ac:dyDescent="0.3">
      <c r="A84" s="9"/>
      <c r="B84" s="9"/>
      <c r="C84" s="9" t="s">
        <v>26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3">
      <c r="A85" s="9"/>
      <c r="B85" s="9"/>
      <c r="C85" s="10" t="s">
        <v>27</v>
      </c>
      <c r="D85" s="11">
        <f>D87</f>
        <v>21032.7</v>
      </c>
      <c r="E85" s="11">
        <f t="shared" ref="E85:I85" si="8">E87</f>
        <v>21775.224999999999</v>
      </c>
      <c r="F85" s="11">
        <f t="shared" si="8"/>
        <v>24048.348979999999</v>
      </c>
      <c r="G85" s="11">
        <f t="shared" si="8"/>
        <v>25472.775000000001</v>
      </c>
      <c r="H85" s="11">
        <f t="shared" si="8"/>
        <v>14071.96819</v>
      </c>
      <c r="I85" s="11">
        <f t="shared" si="8"/>
        <v>12732.02349</v>
      </c>
      <c r="J85" s="11">
        <v>7187.0330000000004</v>
      </c>
    </row>
    <row r="86" spans="1:10" s="3" customFormat="1" ht="12" customHeight="1" x14ac:dyDescent="0.3">
      <c r="A86" s="9"/>
      <c r="B86" s="9"/>
      <c r="C86" s="9" t="s">
        <v>16</v>
      </c>
      <c r="D86" s="8"/>
      <c r="E86" s="8"/>
      <c r="F86" s="8"/>
      <c r="G86" s="8"/>
      <c r="H86" s="8"/>
      <c r="I86" s="8"/>
    </row>
    <row r="87" spans="1:10" s="3" customFormat="1" ht="13.95" customHeight="1" x14ac:dyDescent="0.3">
      <c r="A87" s="9"/>
      <c r="B87" s="9"/>
      <c r="C87" s="9" t="s">
        <v>82</v>
      </c>
      <c r="D87" s="11">
        <f>D88</f>
        <v>21032.7</v>
      </c>
      <c r="E87" s="11">
        <f t="shared" ref="E87:F87" si="9">E88</f>
        <v>21775.224999999999</v>
      </c>
      <c r="F87" s="11">
        <f t="shared" si="9"/>
        <v>24048.348979999999</v>
      </c>
      <c r="G87" s="11">
        <v>25472.775000000001</v>
      </c>
      <c r="H87" s="11">
        <v>14071.96819</v>
      </c>
      <c r="I87" s="11">
        <v>12732.02349</v>
      </c>
    </row>
    <row r="88" spans="1:10" s="3" customFormat="1" ht="12.6" customHeight="1" x14ac:dyDescent="0.3">
      <c r="A88" s="9"/>
      <c r="B88" s="9"/>
      <c r="C88" s="13" t="s">
        <v>96</v>
      </c>
      <c r="D88" s="11">
        <v>21032.7</v>
      </c>
      <c r="E88" s="11">
        <v>21775.224999999999</v>
      </c>
      <c r="F88" s="11">
        <v>24048.348979999999</v>
      </c>
      <c r="G88" s="11">
        <v>25472.775000000001</v>
      </c>
      <c r="H88" s="11">
        <v>14071.96819</v>
      </c>
      <c r="I88" s="11">
        <v>12732.02349</v>
      </c>
    </row>
    <row r="89" spans="1:10" s="3" customFormat="1" ht="13.2" customHeight="1" x14ac:dyDescent="0.3">
      <c r="A89" s="9"/>
      <c r="B89" s="9"/>
      <c r="C89" s="9" t="s">
        <v>17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10" s="3" customFormat="1" ht="15.6" customHeight="1" x14ac:dyDescent="0.3">
      <c r="A90" s="9"/>
      <c r="B90" s="9"/>
      <c r="C90" s="9" t="s">
        <v>19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3.95" customHeight="1" x14ac:dyDescent="0.3">
      <c r="A91" s="9"/>
      <c r="B91" s="9"/>
      <c r="C91" s="9" t="s">
        <v>20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2" customHeight="1" x14ac:dyDescent="0.3">
      <c r="A92" s="9"/>
      <c r="B92" s="9"/>
      <c r="C92" s="9" t="s">
        <v>21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3.95" customHeight="1" x14ac:dyDescent="0.3">
      <c r="A93" s="9"/>
      <c r="B93" s="9"/>
      <c r="C93" s="9" t="s">
        <v>22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13.95" customHeight="1" x14ac:dyDescent="0.3">
      <c r="A94" s="9"/>
      <c r="B94" s="9"/>
      <c r="C94" s="9" t="s">
        <v>23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26.4" customHeight="1" x14ac:dyDescent="0.3">
      <c r="A95" s="9"/>
      <c r="B95" s="9"/>
      <c r="C95" s="9" t="s">
        <v>24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10" s="3" customFormat="1" ht="37.950000000000003" customHeight="1" x14ac:dyDescent="0.3">
      <c r="A96" s="8" t="s">
        <v>65</v>
      </c>
      <c r="B96" s="10" t="s">
        <v>112</v>
      </c>
      <c r="C96" s="9" t="s">
        <v>25</v>
      </c>
      <c r="D96" s="14">
        <f t="shared" ref="D96:F96" si="10">D102</f>
        <v>0</v>
      </c>
      <c r="E96" s="14">
        <f t="shared" si="10"/>
        <v>0</v>
      </c>
      <c r="F96" s="14">
        <f t="shared" si="10"/>
        <v>0</v>
      </c>
      <c r="G96" s="14">
        <f t="shared" ref="G96:I96" si="11">G102</f>
        <v>0</v>
      </c>
      <c r="H96" s="14">
        <f t="shared" si="11"/>
        <v>0</v>
      </c>
      <c r="I96" s="14">
        <f t="shared" si="11"/>
        <v>0</v>
      </c>
    </row>
    <row r="97" spans="1:9" s="3" customFormat="1" ht="13.2" customHeight="1" x14ac:dyDescent="0.3">
      <c r="A97" s="9"/>
      <c r="B97" s="9"/>
      <c r="C97" s="9" t="s">
        <v>15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s="3" customFormat="1" ht="10.95" customHeight="1" x14ac:dyDescent="0.3">
      <c r="A98" s="9"/>
      <c r="B98" s="9"/>
      <c r="C98" s="9" t="s">
        <v>18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s="3" customFormat="1" ht="10.95" customHeight="1" x14ac:dyDescent="0.3">
      <c r="A99" s="9"/>
      <c r="B99" s="9"/>
      <c r="C99" s="9" t="s">
        <v>16</v>
      </c>
      <c r="D99" s="11"/>
      <c r="E99" s="11"/>
      <c r="F99" s="11"/>
      <c r="G99" s="11"/>
      <c r="H99" s="11"/>
      <c r="I99" s="11"/>
    </row>
    <row r="100" spans="1:9" s="3" customFormat="1" ht="14.4" customHeight="1" x14ac:dyDescent="0.3">
      <c r="A100" s="9"/>
      <c r="B100" s="9"/>
      <c r="C100" s="63" t="s">
        <v>17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s="3" customFormat="1" ht="12" customHeight="1" x14ac:dyDescent="0.3">
      <c r="A101" s="9"/>
      <c r="B101" s="9"/>
      <c r="C101" s="9" t="s">
        <v>26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s="3" customFormat="1" ht="10.95" customHeight="1" x14ac:dyDescent="0.3">
      <c r="A102" s="9"/>
      <c r="B102" s="9"/>
      <c r="C102" s="10" t="s">
        <v>27</v>
      </c>
      <c r="D102" s="11">
        <f t="shared" ref="D102:F102" si="12">D104</f>
        <v>0</v>
      </c>
      <c r="E102" s="11">
        <f t="shared" si="12"/>
        <v>0</v>
      </c>
      <c r="F102" s="11">
        <f t="shared" si="12"/>
        <v>0</v>
      </c>
      <c r="G102" s="11">
        <f t="shared" ref="G102:I102" si="13">G104</f>
        <v>0</v>
      </c>
      <c r="H102" s="11">
        <f t="shared" si="13"/>
        <v>0</v>
      </c>
      <c r="I102" s="11">
        <f t="shared" si="13"/>
        <v>0</v>
      </c>
    </row>
    <row r="103" spans="1:9" s="3" customFormat="1" ht="12.6" customHeight="1" x14ac:dyDescent="0.3">
      <c r="A103" s="9"/>
      <c r="B103" s="9"/>
      <c r="C103" s="9" t="s">
        <v>16</v>
      </c>
      <c r="D103" s="11"/>
      <c r="E103" s="11"/>
      <c r="F103" s="11"/>
      <c r="G103" s="11"/>
      <c r="H103" s="11"/>
      <c r="I103" s="11"/>
    </row>
    <row r="104" spans="1:9" s="3" customFormat="1" ht="13.2" customHeight="1" x14ac:dyDescent="0.3">
      <c r="A104" s="9"/>
      <c r="B104" s="9"/>
      <c r="C104" s="9" t="s">
        <v>82</v>
      </c>
      <c r="D104" s="11">
        <f t="shared" ref="D104:F104" si="14">D120</f>
        <v>0</v>
      </c>
      <c r="E104" s="11">
        <f t="shared" si="14"/>
        <v>0</v>
      </c>
      <c r="F104" s="11">
        <f t="shared" si="14"/>
        <v>0</v>
      </c>
      <c r="G104" s="11">
        <f t="shared" ref="G104:I104" si="15">G120</f>
        <v>0</v>
      </c>
      <c r="H104" s="11">
        <f t="shared" si="15"/>
        <v>0</v>
      </c>
      <c r="I104" s="11">
        <f t="shared" si="15"/>
        <v>0</v>
      </c>
    </row>
    <row r="105" spans="1:9" s="3" customFormat="1" ht="12.6" customHeight="1" x14ac:dyDescent="0.3">
      <c r="A105" s="9"/>
      <c r="B105" s="9"/>
      <c r="C105" s="9" t="s">
        <v>19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s="3" customFormat="1" ht="12" customHeight="1" x14ac:dyDescent="0.3">
      <c r="A106" s="9"/>
      <c r="B106" s="9"/>
      <c r="C106" s="9" t="s">
        <v>20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s="3" customFormat="1" ht="12.6" customHeight="1" x14ac:dyDescent="0.3">
      <c r="A107" s="9"/>
      <c r="B107" s="9"/>
      <c r="C107" s="9" t="s">
        <v>21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s="3" customFormat="1" ht="10.95" customHeight="1" x14ac:dyDescent="0.3">
      <c r="A108" s="9"/>
      <c r="B108" s="9"/>
      <c r="C108" s="9" t="s">
        <v>22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s="3" customFormat="1" ht="12" customHeight="1" x14ac:dyDescent="0.3">
      <c r="A109" s="9"/>
      <c r="B109" s="9"/>
      <c r="C109" s="9" t="s">
        <v>23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  <row r="110" spans="1:9" s="3" customFormat="1" ht="25.95" customHeight="1" x14ac:dyDescent="0.3">
      <c r="A110" s="9"/>
      <c r="B110" s="9"/>
      <c r="C110" s="9" t="s">
        <v>24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</row>
    <row r="111" spans="1:9" s="3" customFormat="1" ht="13.95" customHeight="1" x14ac:dyDescent="0.3">
      <c r="A111" s="8" t="s">
        <v>29</v>
      </c>
      <c r="B111" s="9" t="s">
        <v>63</v>
      </c>
      <c r="C111" s="9"/>
      <c r="D111" s="12"/>
      <c r="E111" s="12"/>
      <c r="F111" s="12"/>
      <c r="G111" s="12"/>
      <c r="H111" s="12"/>
      <c r="I111" s="12"/>
    </row>
    <row r="112" spans="1:9" s="3" customFormat="1" ht="38.4" customHeight="1" x14ac:dyDescent="0.3">
      <c r="A112" s="9"/>
      <c r="B112" s="9" t="s">
        <v>30</v>
      </c>
      <c r="C112" s="9" t="s">
        <v>25</v>
      </c>
      <c r="D112" s="14">
        <f t="shared" ref="D112:F112" si="16">D118</f>
        <v>0</v>
      </c>
      <c r="E112" s="14">
        <f t="shared" si="16"/>
        <v>0</v>
      </c>
      <c r="F112" s="14">
        <f t="shared" si="16"/>
        <v>0</v>
      </c>
      <c r="G112" s="14">
        <f t="shared" ref="G112:I112" si="17">G118</f>
        <v>0</v>
      </c>
      <c r="H112" s="14">
        <f t="shared" si="17"/>
        <v>0</v>
      </c>
      <c r="I112" s="14">
        <f t="shared" si="17"/>
        <v>0</v>
      </c>
    </row>
    <row r="113" spans="1:9" s="3" customFormat="1" ht="12" customHeight="1" x14ac:dyDescent="0.3">
      <c r="A113" s="9"/>
      <c r="B113" s="9"/>
      <c r="C113" s="9" t="s">
        <v>15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</row>
    <row r="114" spans="1:9" s="3" customFormat="1" ht="13.2" customHeight="1" x14ac:dyDescent="0.3">
      <c r="A114" s="9"/>
      <c r="B114" s="9"/>
      <c r="C114" s="9" t="s">
        <v>18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s="3" customFormat="1" ht="10.199999999999999" customHeight="1" x14ac:dyDescent="0.3">
      <c r="A115" s="9"/>
      <c r="B115" s="9"/>
      <c r="C115" s="9" t="s">
        <v>16</v>
      </c>
      <c r="D115" s="11"/>
      <c r="E115" s="11"/>
      <c r="F115" s="11"/>
      <c r="G115" s="11"/>
      <c r="H115" s="11"/>
      <c r="I115" s="11"/>
    </row>
    <row r="116" spans="1:9" s="3" customFormat="1" ht="10.199999999999999" customHeight="1" x14ac:dyDescent="0.3">
      <c r="A116" s="9"/>
      <c r="B116" s="9"/>
      <c r="C116" s="9" t="s">
        <v>17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</row>
    <row r="117" spans="1:9" s="3" customFormat="1" ht="10.199999999999999" customHeight="1" x14ac:dyDescent="0.3">
      <c r="A117" s="9"/>
      <c r="B117" s="9"/>
      <c r="C117" s="9" t="s">
        <v>26</v>
      </c>
      <c r="D117" s="11">
        <v>0</v>
      </c>
      <c r="E117" s="11">
        <v>0</v>
      </c>
      <c r="F117" s="11">
        <v>0</v>
      </c>
      <c r="G117" s="11" t="s">
        <v>132</v>
      </c>
      <c r="H117" s="11">
        <v>0</v>
      </c>
      <c r="I117" s="11">
        <v>0</v>
      </c>
    </row>
    <row r="118" spans="1:9" s="3" customFormat="1" ht="12" customHeight="1" x14ac:dyDescent="0.3">
      <c r="A118" s="9"/>
      <c r="B118" s="9"/>
      <c r="C118" s="10" t="s">
        <v>27</v>
      </c>
      <c r="D118" s="11">
        <f t="shared" ref="D118:F118" si="18">D120</f>
        <v>0</v>
      </c>
      <c r="E118" s="11">
        <f t="shared" si="18"/>
        <v>0</v>
      </c>
      <c r="F118" s="11">
        <f t="shared" si="18"/>
        <v>0</v>
      </c>
      <c r="G118" s="11">
        <f t="shared" ref="G118:I118" si="19">G120</f>
        <v>0</v>
      </c>
      <c r="H118" s="11">
        <f t="shared" si="19"/>
        <v>0</v>
      </c>
      <c r="I118" s="11">
        <f t="shared" si="19"/>
        <v>0</v>
      </c>
    </row>
    <row r="119" spans="1:9" s="3" customFormat="1" ht="12" customHeight="1" x14ac:dyDescent="0.3">
      <c r="A119" s="9"/>
      <c r="B119" s="9"/>
      <c r="C119" s="9" t="s">
        <v>16</v>
      </c>
      <c r="D119" s="11"/>
      <c r="E119" s="11"/>
      <c r="F119" s="11"/>
      <c r="G119" s="11"/>
      <c r="H119" s="11"/>
      <c r="I119" s="11"/>
    </row>
    <row r="120" spans="1:9" s="3" customFormat="1" ht="11.4" customHeight="1" x14ac:dyDescent="0.3">
      <c r="A120" s="9"/>
      <c r="B120" s="9"/>
      <c r="C120" s="9" t="s">
        <v>82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</row>
    <row r="121" spans="1:9" s="3" customFormat="1" ht="12" customHeight="1" x14ac:dyDescent="0.3">
      <c r="A121" s="9"/>
      <c r="B121" s="9"/>
      <c r="C121" s="9" t="s">
        <v>19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s="3" customFormat="1" ht="12.6" customHeight="1" x14ac:dyDescent="0.3">
      <c r="A122" s="9"/>
      <c r="B122" s="9"/>
      <c r="C122" s="9" t="s">
        <v>20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s="3" customFormat="1" ht="12.6" customHeight="1" x14ac:dyDescent="0.3">
      <c r="A123" s="9"/>
      <c r="B123" s="9"/>
      <c r="C123" s="9" t="s">
        <v>21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s="3" customFormat="1" ht="12.6" customHeight="1" x14ac:dyDescent="0.3">
      <c r="A124" s="9"/>
      <c r="B124" s="9"/>
      <c r="C124" s="9" t="s">
        <v>22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s="3" customFormat="1" ht="12.6" customHeight="1" x14ac:dyDescent="0.3">
      <c r="A125" s="9"/>
      <c r="B125" s="9"/>
      <c r="C125" s="9" t="s">
        <v>23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s="3" customFormat="1" ht="26.4" customHeight="1" x14ac:dyDescent="0.3">
      <c r="A126" s="9"/>
      <c r="B126" s="9"/>
      <c r="C126" s="9" t="s">
        <v>24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s="3" customFormat="1" ht="14.4" customHeight="1" x14ac:dyDescent="0.3">
      <c r="A127" s="9"/>
      <c r="B127" s="9" t="s">
        <v>72</v>
      </c>
      <c r="C127" s="9"/>
      <c r="D127" s="12"/>
      <c r="E127" s="12"/>
      <c r="F127" s="12"/>
      <c r="G127" s="12"/>
      <c r="H127" s="12"/>
      <c r="I127" s="12"/>
    </row>
    <row r="128" spans="1:9" s="3" customFormat="1" ht="40.950000000000003" customHeight="1" x14ac:dyDescent="0.3">
      <c r="A128" s="9"/>
      <c r="B128" s="64" t="s">
        <v>111</v>
      </c>
      <c r="C128" s="9" t="s">
        <v>25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11" s="3" customFormat="1" ht="13.2" customHeight="1" x14ac:dyDescent="0.3">
      <c r="A129" s="9"/>
      <c r="B129" s="9"/>
      <c r="C129" s="9" t="s">
        <v>73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</row>
    <row r="130" spans="1:11" s="3" customFormat="1" ht="12.6" customHeight="1" x14ac:dyDescent="0.3">
      <c r="A130" s="9"/>
      <c r="B130" s="9"/>
      <c r="C130" s="9" t="s">
        <v>74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</row>
    <row r="131" spans="1:11" s="3" customFormat="1" ht="13.2" customHeight="1" x14ac:dyDescent="0.3">
      <c r="A131" s="9"/>
      <c r="B131" s="9"/>
      <c r="C131" s="9" t="s">
        <v>75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</row>
    <row r="132" spans="1:11" s="3" customFormat="1" ht="12.6" customHeight="1" x14ac:dyDescent="0.3">
      <c r="A132" s="9"/>
      <c r="B132" s="9"/>
      <c r="C132" s="9" t="s">
        <v>17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</row>
    <row r="133" spans="1:11" s="3" customFormat="1" ht="11.4" customHeight="1" x14ac:dyDescent="0.3">
      <c r="A133" s="9"/>
      <c r="B133" s="9"/>
      <c r="C133" s="9" t="s">
        <v>26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</row>
    <row r="134" spans="1:11" s="3" customFormat="1" ht="12" customHeight="1" x14ac:dyDescent="0.3">
      <c r="A134" s="9"/>
      <c r="B134" s="9"/>
      <c r="C134" s="9" t="s">
        <v>19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</row>
    <row r="135" spans="1:11" s="3" customFormat="1" ht="10.95" customHeight="1" x14ac:dyDescent="0.3">
      <c r="A135" s="9"/>
      <c r="B135" s="9"/>
      <c r="C135" s="9" t="s">
        <v>20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</row>
    <row r="136" spans="1:11" s="3" customFormat="1" ht="11.4" customHeight="1" x14ac:dyDescent="0.3">
      <c r="A136" s="9"/>
      <c r="B136" s="9"/>
      <c r="C136" s="9" t="s">
        <v>21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11" s="3" customFormat="1" ht="13.95" customHeight="1" x14ac:dyDescent="0.3">
      <c r="A137" s="9"/>
      <c r="B137" s="9"/>
      <c r="C137" s="9" t="s">
        <v>22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</row>
    <row r="138" spans="1:11" s="3" customFormat="1" ht="13.2" customHeight="1" x14ac:dyDescent="0.3">
      <c r="A138" s="9"/>
      <c r="B138" s="9"/>
      <c r="C138" s="9" t="s">
        <v>23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</row>
    <row r="139" spans="1:11" s="3" customFormat="1" ht="24.6" customHeight="1" x14ac:dyDescent="0.3">
      <c r="A139" s="9"/>
      <c r="B139" s="9"/>
      <c r="C139" s="9" t="s">
        <v>24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</row>
    <row r="140" spans="1:11" s="3" customFormat="1" ht="23.4" customHeight="1" x14ac:dyDescent="0.3">
      <c r="A140" s="8" t="s">
        <v>64</v>
      </c>
      <c r="B140" s="10" t="s">
        <v>61</v>
      </c>
      <c r="C140" s="9" t="s">
        <v>25</v>
      </c>
      <c r="D140" s="14">
        <f>D144</f>
        <v>7382.77</v>
      </c>
      <c r="E140" s="14">
        <f>E142+E143+E144</f>
        <v>11370.806</v>
      </c>
      <c r="F140" s="14">
        <f>F142+F143+F144</f>
        <v>4899.5795399999997</v>
      </c>
      <c r="G140" s="14">
        <f>G142+G143+G144</f>
        <v>4374.1600000000008</v>
      </c>
      <c r="H140" s="14">
        <f>H142+H143+H144</f>
        <v>823.03899999999999</v>
      </c>
      <c r="I140" s="14">
        <f>I142+I143+I144</f>
        <v>823.03899999999999</v>
      </c>
      <c r="K140" s="17"/>
    </row>
    <row r="141" spans="1:11" s="3" customFormat="1" ht="12" customHeight="1" x14ac:dyDescent="0.3">
      <c r="A141" s="9"/>
      <c r="B141" s="9"/>
      <c r="C141" s="13" t="s">
        <v>54</v>
      </c>
      <c r="D141" s="15">
        <f>D145</f>
        <v>767.45899999999995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</row>
    <row r="142" spans="1:11" s="3" customFormat="1" ht="11.4" customHeight="1" x14ac:dyDescent="0.3">
      <c r="A142" s="9"/>
      <c r="B142" s="9"/>
      <c r="C142" s="9" t="s">
        <v>15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</row>
    <row r="143" spans="1:11" s="3" customFormat="1" ht="12.6" customHeight="1" x14ac:dyDescent="0.3">
      <c r="A143" s="9"/>
      <c r="B143" s="9"/>
      <c r="C143" s="9" t="s">
        <v>18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</row>
    <row r="144" spans="1:11" s="3" customFormat="1" ht="13.2" customHeight="1" x14ac:dyDescent="0.3">
      <c r="A144" s="9"/>
      <c r="B144" s="9"/>
      <c r="C144" s="10" t="s">
        <v>27</v>
      </c>
      <c r="D144" s="11">
        <f>D147+D150+D151+D153+D155</f>
        <v>7382.77</v>
      </c>
      <c r="E144" s="11">
        <f>E147+E150+E151+E153+E154+E155</f>
        <v>11370.806</v>
      </c>
      <c r="F144" s="11">
        <f>F147+F150+F151+F153+F154+F155</f>
        <v>4899.5795399999997</v>
      </c>
      <c r="G144" s="11">
        <f>G147+G150+G151+G153+G154+G155</f>
        <v>4374.1600000000008</v>
      </c>
      <c r="H144" s="11">
        <f>H147+H150+H151+H153+H154+H155</f>
        <v>823.03899999999999</v>
      </c>
      <c r="I144" s="11">
        <f>I147+I150+I151+I153+I155</f>
        <v>823.03899999999999</v>
      </c>
    </row>
    <row r="145" spans="1:11" s="3" customFormat="1" ht="12.6" customHeight="1" x14ac:dyDescent="0.3">
      <c r="A145" s="9"/>
      <c r="B145" s="9"/>
      <c r="C145" s="13" t="s">
        <v>54</v>
      </c>
      <c r="D145" s="15">
        <f>D152</f>
        <v>767.45899999999995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</row>
    <row r="146" spans="1:11" s="3" customFormat="1" ht="13.2" customHeight="1" x14ac:dyDescent="0.3">
      <c r="A146" s="9"/>
      <c r="B146" s="9"/>
      <c r="C146" s="9" t="s">
        <v>16</v>
      </c>
      <c r="D146" s="11"/>
      <c r="E146" s="11"/>
      <c r="F146" s="11"/>
      <c r="G146" s="11"/>
      <c r="H146" s="11"/>
      <c r="I146" s="11"/>
    </row>
    <row r="147" spans="1:11" s="3" customFormat="1" ht="13.2" customHeight="1" x14ac:dyDescent="0.3">
      <c r="A147" s="9"/>
      <c r="B147" s="9"/>
      <c r="C147" s="9" t="s">
        <v>82</v>
      </c>
      <c r="D147" s="11">
        <v>18</v>
      </c>
      <c r="E147" s="11">
        <v>36</v>
      </c>
      <c r="F147" s="11">
        <v>36</v>
      </c>
      <c r="G147" s="40">
        <v>209.637</v>
      </c>
      <c r="H147" s="11">
        <v>36</v>
      </c>
      <c r="I147" s="11">
        <v>36</v>
      </c>
      <c r="J147" s="11">
        <v>246.7</v>
      </c>
    </row>
    <row r="148" spans="1:11" s="3" customFormat="1" ht="13.95" customHeight="1" x14ac:dyDescent="0.3">
      <c r="A148" s="9"/>
      <c r="B148" s="9"/>
      <c r="C148" s="13" t="s">
        <v>97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</row>
    <row r="149" spans="1:11" s="3" customFormat="1" ht="13.95" customHeight="1" x14ac:dyDescent="0.3">
      <c r="A149" s="9"/>
      <c r="B149" s="9"/>
      <c r="C149" s="13" t="s">
        <v>54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</row>
    <row r="150" spans="1:11" s="3" customFormat="1" ht="13.95" customHeight="1" x14ac:dyDescent="0.3">
      <c r="A150" s="9"/>
      <c r="B150" s="9"/>
      <c r="C150" s="9" t="s">
        <v>99</v>
      </c>
      <c r="D150" s="11">
        <v>24.65</v>
      </c>
      <c r="E150" s="11">
        <v>27.7</v>
      </c>
      <c r="F150" s="11">
        <v>30</v>
      </c>
      <c r="G150" s="11">
        <v>36</v>
      </c>
      <c r="H150" s="11">
        <v>0</v>
      </c>
      <c r="I150" s="11">
        <v>0</v>
      </c>
    </row>
    <row r="151" spans="1:11" s="3" customFormat="1" ht="14.4" customHeight="1" x14ac:dyDescent="0.3">
      <c r="A151" s="9"/>
      <c r="B151" s="9"/>
      <c r="C151" s="9" t="s">
        <v>98</v>
      </c>
      <c r="D151" s="31">
        <v>5772.2790000000005</v>
      </c>
      <c r="E151" s="11">
        <v>9837.5720000000001</v>
      </c>
      <c r="F151" s="11">
        <v>4043.34618</v>
      </c>
      <c r="G151" s="11">
        <v>3225.6489999999999</v>
      </c>
      <c r="H151" s="11">
        <v>73.316999999999993</v>
      </c>
      <c r="I151" s="11">
        <v>73.316999999999993</v>
      </c>
    </row>
    <row r="152" spans="1:11" s="3" customFormat="1" ht="12.6" customHeight="1" x14ac:dyDescent="0.3">
      <c r="A152" s="9"/>
      <c r="B152" s="9"/>
      <c r="C152" s="13" t="s">
        <v>54</v>
      </c>
      <c r="D152" s="15">
        <v>767.45899999999995</v>
      </c>
      <c r="E152" s="16"/>
      <c r="F152" s="16"/>
      <c r="G152" s="16"/>
      <c r="H152" s="16"/>
      <c r="I152" s="16"/>
    </row>
    <row r="153" spans="1:11" s="3" customFormat="1" ht="12" customHeight="1" x14ac:dyDescent="0.3">
      <c r="A153" s="9"/>
      <c r="B153" s="9"/>
      <c r="C153" s="9" t="s">
        <v>100</v>
      </c>
      <c r="D153" s="11">
        <v>1497.6130000000001</v>
      </c>
      <c r="E153" s="11">
        <v>1382.0139999999999</v>
      </c>
      <c r="F153" s="11">
        <v>723.79336000000001</v>
      </c>
      <c r="G153" s="11">
        <v>743.274</v>
      </c>
      <c r="H153" s="11">
        <v>647.72199999999998</v>
      </c>
      <c r="I153" s="11">
        <v>647.72199999999998</v>
      </c>
      <c r="J153" s="11">
        <v>868.68299999999999</v>
      </c>
    </row>
    <row r="154" spans="1:11" s="3" customFormat="1" ht="13.95" customHeight="1" x14ac:dyDescent="0.3">
      <c r="A154" s="9"/>
      <c r="B154" s="9"/>
      <c r="C154" s="9" t="s">
        <v>101</v>
      </c>
      <c r="D154" s="11">
        <v>0</v>
      </c>
      <c r="E154" s="11">
        <v>0.4</v>
      </c>
      <c r="F154" s="11">
        <v>0.44</v>
      </c>
      <c r="G154" s="11">
        <v>0.6</v>
      </c>
      <c r="H154" s="11">
        <v>0</v>
      </c>
      <c r="I154" s="11">
        <v>0</v>
      </c>
      <c r="J154" s="23"/>
    </row>
    <row r="155" spans="1:11" s="3" customFormat="1" ht="12" customHeight="1" x14ac:dyDescent="0.3">
      <c r="A155" s="9"/>
      <c r="B155" s="9"/>
      <c r="C155" s="9" t="s">
        <v>102</v>
      </c>
      <c r="D155" s="11">
        <v>70.227999999999994</v>
      </c>
      <c r="E155" s="11">
        <v>87.12</v>
      </c>
      <c r="F155" s="11">
        <v>66</v>
      </c>
      <c r="G155" s="11">
        <v>159</v>
      </c>
      <c r="H155" s="11">
        <v>66</v>
      </c>
      <c r="I155" s="11">
        <v>66</v>
      </c>
      <c r="J155" s="17"/>
      <c r="K155" s="17"/>
    </row>
    <row r="156" spans="1:11" s="3" customFormat="1" ht="11.4" customHeight="1" x14ac:dyDescent="0.3">
      <c r="A156" s="9"/>
      <c r="B156" s="9"/>
      <c r="C156" s="9" t="s">
        <v>19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7"/>
      <c r="K156" s="17"/>
    </row>
    <row r="157" spans="1:11" s="3" customFormat="1" ht="12" customHeight="1" x14ac:dyDescent="0.3">
      <c r="A157" s="9"/>
      <c r="B157" s="9"/>
      <c r="C157" s="9" t="s">
        <v>20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7"/>
      <c r="K157" s="17"/>
    </row>
    <row r="158" spans="1:11" s="3" customFormat="1" ht="12" customHeight="1" x14ac:dyDescent="0.3">
      <c r="A158" s="9"/>
      <c r="B158" s="9"/>
      <c r="C158" s="9" t="s">
        <v>21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7"/>
      <c r="K158" s="17"/>
    </row>
    <row r="159" spans="1:11" s="3" customFormat="1" ht="12.6" customHeight="1" x14ac:dyDescent="0.3">
      <c r="A159" s="9"/>
      <c r="B159" s="9"/>
      <c r="C159" s="9" t="s">
        <v>22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7"/>
      <c r="K159" s="17"/>
    </row>
    <row r="160" spans="1:11" s="3" customFormat="1" ht="22.95" customHeight="1" x14ac:dyDescent="0.3">
      <c r="A160" s="9"/>
      <c r="B160" s="9"/>
      <c r="C160" s="9" t="s">
        <v>24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/>
      <c r="K160" s="17"/>
    </row>
    <row r="161" spans="1:10" s="3" customFormat="1" ht="10.95" customHeight="1" x14ac:dyDescent="0.3">
      <c r="A161" s="9"/>
      <c r="B161" s="9" t="s">
        <v>28</v>
      </c>
      <c r="C161" s="9"/>
      <c r="D161" s="8"/>
      <c r="E161" s="8"/>
      <c r="F161" s="8"/>
      <c r="G161" s="8"/>
      <c r="H161" s="8"/>
      <c r="I161" s="8"/>
    </row>
    <row r="162" spans="1:10" s="3" customFormat="1" ht="12.6" customHeight="1" x14ac:dyDescent="0.3">
      <c r="A162" s="8" t="s">
        <v>31</v>
      </c>
      <c r="B162" s="9" t="s">
        <v>70</v>
      </c>
      <c r="C162" s="9"/>
      <c r="D162" s="14"/>
      <c r="E162" s="11"/>
      <c r="F162" s="11"/>
      <c r="G162" s="11"/>
      <c r="H162" s="11"/>
      <c r="I162" s="11"/>
    </row>
    <row r="163" spans="1:10" s="3" customFormat="1" ht="13.95" customHeight="1" x14ac:dyDescent="0.3">
      <c r="A163" s="9"/>
      <c r="B163" s="9" t="s">
        <v>32</v>
      </c>
      <c r="C163" s="9" t="s">
        <v>25</v>
      </c>
      <c r="D163" s="14">
        <f>D169</f>
        <v>7382.7709999999997</v>
      </c>
      <c r="E163" s="14">
        <f>E165+E166+E169</f>
        <v>11370.806</v>
      </c>
      <c r="F163" s="14">
        <f>F165+F166+F169</f>
        <v>4899.5795399999997</v>
      </c>
      <c r="G163" s="14">
        <f>G165+G166+G169</f>
        <v>4374.1600000000008</v>
      </c>
      <c r="H163" s="14">
        <f>H165+H166+H169</f>
        <v>823.03899999999999</v>
      </c>
      <c r="I163" s="14">
        <f>I165+I166+I169</f>
        <v>823.03899999999999</v>
      </c>
    </row>
    <row r="164" spans="1:10" s="3" customFormat="1" ht="12.6" customHeight="1" x14ac:dyDescent="0.3">
      <c r="A164" s="9"/>
      <c r="B164" s="9"/>
      <c r="C164" s="13" t="s">
        <v>53</v>
      </c>
      <c r="D164" s="15">
        <f t="shared" ref="D164:I164" si="20">D170</f>
        <v>767.45899999999995</v>
      </c>
      <c r="E164" s="15">
        <f t="shared" si="20"/>
        <v>0</v>
      </c>
      <c r="F164" s="15">
        <f t="shared" si="20"/>
        <v>0</v>
      </c>
      <c r="G164" s="15">
        <f t="shared" si="20"/>
        <v>0</v>
      </c>
      <c r="H164" s="15">
        <f t="shared" si="20"/>
        <v>0</v>
      </c>
      <c r="I164" s="15">
        <f t="shared" si="20"/>
        <v>0</v>
      </c>
    </row>
    <row r="165" spans="1:10" s="3" customFormat="1" ht="12" customHeight="1" x14ac:dyDescent="0.3">
      <c r="A165" s="9"/>
      <c r="B165" s="9"/>
      <c r="C165" s="9" t="s">
        <v>15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</row>
    <row r="166" spans="1:10" s="3" customFormat="1" ht="12.6" customHeight="1" x14ac:dyDescent="0.3">
      <c r="A166" s="9"/>
      <c r="B166" s="9"/>
      <c r="C166" s="9" t="s">
        <v>74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</row>
    <row r="167" spans="1:10" s="3" customFormat="1" ht="11.4" customHeight="1" x14ac:dyDescent="0.3">
      <c r="A167" s="9"/>
      <c r="B167" s="9"/>
      <c r="C167" s="9" t="s">
        <v>17</v>
      </c>
      <c r="D167" s="11"/>
      <c r="E167" s="11"/>
      <c r="F167" s="11"/>
      <c r="G167" s="11"/>
      <c r="H167" s="11"/>
      <c r="I167" s="11"/>
    </row>
    <row r="168" spans="1:10" s="3" customFormat="1" ht="12" customHeight="1" x14ac:dyDescent="0.3">
      <c r="A168" s="9"/>
      <c r="B168" s="9"/>
      <c r="C168" s="9" t="s">
        <v>26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</row>
    <row r="169" spans="1:10" s="3" customFormat="1" ht="13.95" customHeight="1" x14ac:dyDescent="0.3">
      <c r="A169" s="9"/>
      <c r="B169" s="9"/>
      <c r="C169" s="10" t="s">
        <v>27</v>
      </c>
      <c r="D169" s="11">
        <f>D172+D175+D176+D178+D179</f>
        <v>7382.7709999999997</v>
      </c>
      <c r="E169" s="11">
        <f>E172+E175+E176+E178+E179+E180</f>
        <v>11370.806</v>
      </c>
      <c r="F169" s="11">
        <f>F172+F175+F176+F178+F179+F180</f>
        <v>4899.5795399999997</v>
      </c>
      <c r="G169" s="11">
        <f>G172+G175+G176+G178+G179+G180</f>
        <v>4374.1600000000008</v>
      </c>
      <c r="H169" s="11">
        <f>H172+H175+H176+H178+H179+H180</f>
        <v>823.03899999999999</v>
      </c>
      <c r="I169" s="11">
        <f>I172+I175+I176+I178+I179</f>
        <v>823.03899999999999</v>
      </c>
    </row>
    <row r="170" spans="1:10" s="3" customFormat="1" ht="11.4" customHeight="1" x14ac:dyDescent="0.3">
      <c r="A170" s="9"/>
      <c r="B170" s="9"/>
      <c r="C170" s="13" t="s">
        <v>53</v>
      </c>
      <c r="D170" s="15">
        <v>767.45899999999995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</row>
    <row r="171" spans="1:10" s="3" customFormat="1" ht="12" customHeight="1" x14ac:dyDescent="0.3">
      <c r="A171" s="9"/>
      <c r="B171" s="9"/>
      <c r="C171" s="9" t="s">
        <v>16</v>
      </c>
      <c r="D171" s="12"/>
      <c r="E171" s="12"/>
      <c r="F171" s="12"/>
      <c r="G171" s="12"/>
      <c r="H171" s="12"/>
      <c r="I171" s="12"/>
    </row>
    <row r="172" spans="1:10" s="3" customFormat="1" ht="13.2" customHeight="1" x14ac:dyDescent="0.3">
      <c r="A172" s="9"/>
      <c r="B172" s="9"/>
      <c r="C172" s="9" t="s">
        <v>82</v>
      </c>
      <c r="D172" s="11">
        <v>18</v>
      </c>
      <c r="E172" s="11">
        <v>36</v>
      </c>
      <c r="F172" s="11">
        <v>36</v>
      </c>
      <c r="G172" s="11">
        <v>209.637</v>
      </c>
      <c r="H172" s="11">
        <v>36</v>
      </c>
      <c r="I172" s="11">
        <v>36</v>
      </c>
    </row>
    <row r="173" spans="1:10" s="3" customFormat="1" ht="12.6" customHeight="1" x14ac:dyDescent="0.3">
      <c r="A173" s="9"/>
      <c r="B173" s="9"/>
      <c r="C173" s="13" t="s">
        <v>103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</row>
    <row r="174" spans="1:10" s="3" customFormat="1" ht="12.6" customHeight="1" x14ac:dyDescent="0.3">
      <c r="A174" s="9"/>
      <c r="B174" s="9"/>
      <c r="C174" s="13" t="s">
        <v>54</v>
      </c>
      <c r="D174" s="15">
        <v>0</v>
      </c>
      <c r="E174" s="15">
        <v>0</v>
      </c>
      <c r="F174" s="15">
        <v>0</v>
      </c>
      <c r="G174" s="16">
        <v>0</v>
      </c>
      <c r="H174" s="16">
        <v>0</v>
      </c>
      <c r="I174" s="16">
        <v>0</v>
      </c>
    </row>
    <row r="175" spans="1:10" s="3" customFormat="1" ht="12" customHeight="1" x14ac:dyDescent="0.3">
      <c r="A175" s="9"/>
      <c r="B175" s="9"/>
      <c r="C175" s="9" t="s">
        <v>94</v>
      </c>
      <c r="D175" s="11">
        <v>24.65</v>
      </c>
      <c r="E175" s="11">
        <v>27.7</v>
      </c>
      <c r="F175" s="11">
        <v>30</v>
      </c>
      <c r="G175" s="11">
        <v>36</v>
      </c>
      <c r="H175" s="11">
        <v>0</v>
      </c>
      <c r="I175" s="11">
        <v>0</v>
      </c>
    </row>
    <row r="176" spans="1:10" s="3" customFormat="1" ht="12.6" customHeight="1" x14ac:dyDescent="0.3">
      <c r="A176" s="9"/>
      <c r="B176" s="9"/>
      <c r="C176" s="9" t="s">
        <v>104</v>
      </c>
      <c r="D176" s="32">
        <v>5772.28</v>
      </c>
      <c r="E176" s="11">
        <v>9837.5720000000001</v>
      </c>
      <c r="F176" s="11">
        <v>4043.34618</v>
      </c>
      <c r="G176" s="11">
        <v>3225.6489999999999</v>
      </c>
      <c r="H176" s="11">
        <v>73.316999999999993</v>
      </c>
      <c r="I176" s="11">
        <v>73.316999999999993</v>
      </c>
      <c r="J176" s="11">
        <v>4512.1459999999997</v>
      </c>
    </row>
    <row r="177" spans="1:10" s="3" customFormat="1" ht="13.2" customHeight="1" x14ac:dyDescent="0.3">
      <c r="A177" s="9"/>
      <c r="B177" s="9"/>
      <c r="C177" s="13" t="s">
        <v>54</v>
      </c>
      <c r="D177" s="15">
        <v>767.45899999999995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</row>
    <row r="178" spans="1:10" s="3" customFormat="1" ht="11.4" customHeight="1" x14ac:dyDescent="0.3">
      <c r="A178" s="9"/>
      <c r="B178" s="9"/>
      <c r="C178" s="9" t="s">
        <v>105</v>
      </c>
      <c r="D178" s="11">
        <v>1497.6130000000001</v>
      </c>
      <c r="E178" s="11">
        <v>1382.0139999999999</v>
      </c>
      <c r="F178" s="11">
        <v>723.79336000000001</v>
      </c>
      <c r="G178" s="11">
        <v>743.274</v>
      </c>
      <c r="H178" s="11">
        <v>647.72199999999998</v>
      </c>
      <c r="I178" s="11">
        <v>647.72199999999998</v>
      </c>
      <c r="J178" s="11">
        <v>868.68299999999999</v>
      </c>
    </row>
    <row r="179" spans="1:10" s="3" customFormat="1" ht="13.95" customHeight="1" x14ac:dyDescent="0.3">
      <c r="A179" s="9"/>
      <c r="B179" s="9"/>
      <c r="C179" s="9" t="s">
        <v>106</v>
      </c>
      <c r="D179" s="11">
        <v>70.227999999999994</v>
      </c>
      <c r="E179" s="11">
        <v>87.12</v>
      </c>
      <c r="F179" s="11">
        <v>66</v>
      </c>
      <c r="G179" s="11">
        <v>159</v>
      </c>
      <c r="H179" s="11">
        <v>66</v>
      </c>
      <c r="I179" s="11">
        <v>66</v>
      </c>
    </row>
    <row r="180" spans="1:10" s="3" customFormat="1" ht="12.6" customHeight="1" x14ac:dyDescent="0.3">
      <c r="A180" s="9"/>
      <c r="B180" s="9"/>
      <c r="C180" s="9" t="s">
        <v>101</v>
      </c>
      <c r="D180" s="11"/>
      <c r="E180" s="11">
        <v>0.4</v>
      </c>
      <c r="F180" s="11">
        <v>0.44</v>
      </c>
      <c r="G180" s="11">
        <v>0.6</v>
      </c>
      <c r="H180" s="11">
        <v>0</v>
      </c>
      <c r="I180" s="11">
        <v>0</v>
      </c>
    </row>
    <row r="181" spans="1:10" s="3" customFormat="1" ht="10.95" customHeight="1" x14ac:dyDescent="0.3">
      <c r="A181" s="9"/>
      <c r="B181" s="9"/>
      <c r="C181" s="9" t="s">
        <v>19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</row>
    <row r="182" spans="1:10" s="3" customFormat="1" ht="12.6" customHeight="1" x14ac:dyDescent="0.3">
      <c r="A182" s="9"/>
      <c r="B182" s="9"/>
      <c r="C182" s="9" t="s">
        <v>20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</row>
    <row r="183" spans="1:10" s="3" customFormat="1" ht="11.4" customHeight="1" x14ac:dyDescent="0.3">
      <c r="A183" s="9"/>
      <c r="B183" s="9"/>
      <c r="C183" s="9" t="s">
        <v>21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</row>
    <row r="184" spans="1:10" s="3" customFormat="1" ht="12" customHeight="1" x14ac:dyDescent="0.3">
      <c r="A184" s="9"/>
      <c r="B184" s="9"/>
      <c r="C184" s="9" t="s">
        <v>22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</row>
    <row r="185" spans="1:10" s="3" customFormat="1" ht="10.95" customHeight="1" x14ac:dyDescent="0.3">
      <c r="A185" s="9"/>
      <c r="B185" s="9"/>
      <c r="C185" s="9" t="s">
        <v>23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10" s="3" customFormat="1" ht="11.4" customHeight="1" x14ac:dyDescent="0.3">
      <c r="A186" s="8" t="s">
        <v>76</v>
      </c>
      <c r="B186" s="9" t="s">
        <v>62</v>
      </c>
      <c r="C186" s="9"/>
      <c r="D186" s="12"/>
      <c r="E186" s="12"/>
      <c r="F186" s="12"/>
      <c r="G186" s="12"/>
      <c r="H186" s="12"/>
      <c r="I186" s="12"/>
    </row>
    <row r="187" spans="1:10" s="3" customFormat="1" ht="12.6" customHeight="1" x14ac:dyDescent="0.3">
      <c r="A187" s="9"/>
      <c r="B187" s="9" t="s">
        <v>88</v>
      </c>
      <c r="C187" s="9" t="s">
        <v>85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</row>
    <row r="188" spans="1:10" s="3" customFormat="1" ht="12" customHeight="1" x14ac:dyDescent="0.3">
      <c r="A188" s="9"/>
      <c r="B188" s="9"/>
      <c r="C188" s="9" t="s">
        <v>53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</row>
    <row r="189" spans="1:10" s="3" customFormat="1" ht="12" customHeight="1" x14ac:dyDescent="0.3">
      <c r="A189" s="9"/>
      <c r="B189" s="9"/>
      <c r="C189" s="9" t="s">
        <v>15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</row>
    <row r="190" spans="1:10" s="3" customFormat="1" ht="13.95" customHeight="1" x14ac:dyDescent="0.3">
      <c r="A190" s="9"/>
      <c r="B190" s="9"/>
      <c r="C190" s="9" t="s">
        <v>18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</row>
    <row r="191" spans="1:10" s="3" customFormat="1" ht="13.2" customHeight="1" x14ac:dyDescent="0.3">
      <c r="A191" s="9"/>
      <c r="B191" s="9"/>
      <c r="C191" s="9" t="s">
        <v>75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</row>
    <row r="192" spans="1:10" s="3" customFormat="1" ht="12" customHeight="1" x14ac:dyDescent="0.3">
      <c r="A192" s="9"/>
      <c r="B192" s="9"/>
      <c r="C192" s="9" t="s">
        <v>17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2">
        <v>0</v>
      </c>
    </row>
    <row r="193" spans="1:11" s="3" customFormat="1" ht="13.95" customHeight="1" x14ac:dyDescent="0.3">
      <c r="A193" s="9"/>
      <c r="B193" s="9"/>
      <c r="C193" s="9" t="s">
        <v>26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</row>
    <row r="194" spans="1:11" s="3" customFormat="1" ht="12" customHeight="1" x14ac:dyDescent="0.3">
      <c r="A194" s="9"/>
      <c r="B194" s="9"/>
      <c r="C194" s="10" t="s">
        <v>27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</row>
    <row r="195" spans="1:11" s="3" customFormat="1" ht="11.4" customHeight="1" x14ac:dyDescent="0.3">
      <c r="A195" s="9"/>
      <c r="B195" s="9"/>
      <c r="C195" s="9" t="s">
        <v>53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</row>
    <row r="196" spans="1:11" s="3" customFormat="1" ht="11.4" customHeight="1" x14ac:dyDescent="0.3">
      <c r="A196" s="9"/>
      <c r="B196" s="9"/>
      <c r="C196" s="9" t="s">
        <v>16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</row>
    <row r="197" spans="1:11" s="3" customFormat="1" ht="11.4" customHeight="1" x14ac:dyDescent="0.3">
      <c r="A197" s="9"/>
      <c r="B197" s="9"/>
      <c r="C197" s="9" t="s">
        <v>17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</row>
    <row r="198" spans="1:11" s="3" customFormat="1" ht="10.95" customHeight="1" x14ac:dyDescent="0.3">
      <c r="A198" s="9"/>
      <c r="B198" s="9"/>
      <c r="C198" s="9" t="s">
        <v>79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</row>
    <row r="199" spans="1:11" s="3" customFormat="1" ht="12" customHeight="1" x14ac:dyDescent="0.3">
      <c r="A199" s="9"/>
      <c r="B199" s="9"/>
      <c r="C199" s="9" t="s">
        <v>19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11" s="3" customFormat="1" ht="13.2" customHeight="1" x14ac:dyDescent="0.3">
      <c r="A200" s="9"/>
      <c r="B200" s="9"/>
      <c r="C200" s="9" t="s">
        <v>20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</row>
    <row r="201" spans="1:11" s="3" customFormat="1" ht="12" customHeight="1" x14ac:dyDescent="0.3">
      <c r="A201" s="9"/>
      <c r="B201" s="9"/>
      <c r="C201" s="9" t="s">
        <v>21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11" s="3" customFormat="1" ht="12" customHeight="1" x14ac:dyDescent="0.3">
      <c r="A202" s="9"/>
      <c r="B202" s="9"/>
      <c r="C202" s="9" t="s">
        <v>22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</row>
    <row r="203" spans="1:11" s="3" customFormat="1" ht="12" customHeight="1" x14ac:dyDescent="0.3">
      <c r="A203" s="9"/>
      <c r="B203" s="9"/>
      <c r="C203" s="9" t="s">
        <v>23</v>
      </c>
      <c r="D203" s="12"/>
      <c r="E203" s="12"/>
      <c r="F203" s="12"/>
      <c r="G203" s="12"/>
      <c r="H203" s="12"/>
      <c r="I203" s="12"/>
    </row>
    <row r="204" spans="1:11" s="3" customFormat="1" ht="24.6" customHeight="1" x14ac:dyDescent="0.3">
      <c r="A204" s="9"/>
      <c r="B204" s="9"/>
      <c r="C204" s="9" t="s">
        <v>24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</row>
    <row r="205" spans="1:11" s="3" customFormat="1" ht="24" customHeight="1" x14ac:dyDescent="0.3">
      <c r="A205" s="8" t="s">
        <v>34</v>
      </c>
      <c r="B205" s="10" t="s">
        <v>59</v>
      </c>
      <c r="C205" s="9" t="s">
        <v>14</v>
      </c>
      <c r="D205" s="14">
        <f>D208</f>
        <v>324.58800000000002</v>
      </c>
      <c r="E205" s="14">
        <f t="shared" ref="E205" si="21">E208</f>
        <v>107.294</v>
      </c>
      <c r="F205" s="14">
        <f>F208</f>
        <v>118.54600000000001</v>
      </c>
      <c r="G205" s="14">
        <f t="shared" ref="G205:I205" si="22">G208</f>
        <v>1244.2729999999999</v>
      </c>
      <c r="H205" s="14">
        <f t="shared" si="22"/>
        <v>32</v>
      </c>
      <c r="I205" s="14">
        <f t="shared" si="22"/>
        <v>32</v>
      </c>
      <c r="K205" s="17"/>
    </row>
    <row r="206" spans="1:11" s="3" customFormat="1" ht="13.95" customHeight="1" x14ac:dyDescent="0.3">
      <c r="A206" s="9"/>
      <c r="B206" s="9"/>
      <c r="C206" s="9" t="s">
        <v>15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</row>
    <row r="207" spans="1:11" s="3" customFormat="1" ht="11.4" customHeight="1" x14ac:dyDescent="0.3">
      <c r="A207" s="9"/>
      <c r="B207" s="9"/>
      <c r="C207" s="9" t="s">
        <v>18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</row>
    <row r="208" spans="1:11" s="3" customFormat="1" ht="11.4" customHeight="1" x14ac:dyDescent="0.3">
      <c r="A208" s="9"/>
      <c r="B208" s="9"/>
      <c r="C208" s="10" t="s">
        <v>75</v>
      </c>
      <c r="D208" s="11">
        <f>D209</f>
        <v>324.58800000000002</v>
      </c>
      <c r="E208" s="11">
        <f>E209</f>
        <v>107.294</v>
      </c>
      <c r="F208" s="11">
        <v>118.54600000000001</v>
      </c>
      <c r="G208" s="11">
        <v>1244.2729999999999</v>
      </c>
      <c r="H208" s="11">
        <v>32</v>
      </c>
      <c r="I208" s="11">
        <v>32</v>
      </c>
    </row>
    <row r="209" spans="1:12" s="3" customFormat="1" ht="12" customHeight="1" x14ac:dyDescent="0.3">
      <c r="A209" s="9"/>
      <c r="B209" s="9"/>
      <c r="C209" s="9" t="s">
        <v>81</v>
      </c>
      <c r="D209" s="11">
        <v>324.58800000000002</v>
      </c>
      <c r="E209" s="11">
        <v>107.294</v>
      </c>
      <c r="F209" s="11">
        <v>118.54600000000001</v>
      </c>
      <c r="G209" s="11">
        <v>1244.2729999999999</v>
      </c>
      <c r="H209" s="11">
        <v>32</v>
      </c>
      <c r="I209" s="11">
        <v>32</v>
      </c>
      <c r="J209" s="11">
        <v>13333.33</v>
      </c>
    </row>
    <row r="210" spans="1:12" s="3" customFormat="1" ht="13.95" customHeight="1" x14ac:dyDescent="0.3">
      <c r="A210" s="9"/>
      <c r="B210" s="9"/>
      <c r="C210" s="9" t="s">
        <v>107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23"/>
      <c r="L210" s="3" t="s">
        <v>133</v>
      </c>
    </row>
    <row r="211" spans="1:12" s="3" customFormat="1" ht="12.6" customHeight="1" x14ac:dyDescent="0.3">
      <c r="A211" s="9"/>
      <c r="B211" s="9"/>
      <c r="C211" s="9" t="s">
        <v>19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</row>
    <row r="212" spans="1:12" s="3" customFormat="1" ht="13.95" customHeight="1" x14ac:dyDescent="0.3">
      <c r="A212" s="9"/>
      <c r="B212" s="9"/>
      <c r="C212" s="9" t="s">
        <v>20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</row>
    <row r="213" spans="1:12" s="3" customFormat="1" ht="11.4" customHeight="1" x14ac:dyDescent="0.3">
      <c r="A213" s="9"/>
      <c r="B213" s="9"/>
      <c r="C213" s="9" t="s">
        <v>21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</row>
    <row r="214" spans="1:12" s="3" customFormat="1" ht="13.2" customHeight="1" x14ac:dyDescent="0.3">
      <c r="A214" s="9"/>
      <c r="B214" s="9"/>
      <c r="C214" s="9" t="s">
        <v>22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12" s="3" customFormat="1" ht="12" customHeight="1" x14ac:dyDescent="0.3">
      <c r="A215" s="9"/>
      <c r="B215" s="9"/>
      <c r="C215" s="9" t="s">
        <v>23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12" s="3" customFormat="1" ht="25.2" customHeight="1" x14ac:dyDescent="0.3">
      <c r="A216" s="9"/>
      <c r="B216" s="9"/>
      <c r="C216" s="9" t="s">
        <v>24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12" s="3" customFormat="1" ht="13.2" customHeight="1" x14ac:dyDescent="0.3">
      <c r="A217" s="8" t="s">
        <v>35</v>
      </c>
      <c r="B217" s="9" t="s">
        <v>70</v>
      </c>
      <c r="C217" s="9"/>
      <c r="D217" s="11"/>
      <c r="E217" s="11"/>
      <c r="F217" s="11"/>
      <c r="G217" s="11"/>
      <c r="H217" s="11"/>
      <c r="I217" s="11"/>
      <c r="J217" s="11">
        <v>13333.33</v>
      </c>
    </row>
    <row r="218" spans="1:12" s="3" customFormat="1" ht="23.4" customHeight="1" x14ac:dyDescent="0.3">
      <c r="A218" s="9"/>
      <c r="B218" s="9" t="s">
        <v>36</v>
      </c>
      <c r="C218" s="9" t="s">
        <v>25</v>
      </c>
      <c r="D218" s="11">
        <f>D223</f>
        <v>324.58800000000002</v>
      </c>
      <c r="E218" s="11">
        <f>E219+E220+E223</f>
        <v>107.294</v>
      </c>
      <c r="F218" s="11">
        <f>F219+F220+F223</f>
        <v>118.54600000000001</v>
      </c>
      <c r="G218" s="11">
        <f>G219+G220+G223</f>
        <v>1244.2729999999999</v>
      </c>
      <c r="H218" s="11">
        <f>H219+H220+H223</f>
        <v>32</v>
      </c>
      <c r="I218" s="11">
        <f>I219+I220+I223</f>
        <v>32</v>
      </c>
      <c r="J218" s="11">
        <v>13333.33</v>
      </c>
    </row>
    <row r="219" spans="1:12" s="3" customFormat="1" ht="12.6" customHeight="1" x14ac:dyDescent="0.3">
      <c r="A219" s="9"/>
      <c r="B219" s="9"/>
      <c r="C219" s="9" t="s">
        <v>15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</row>
    <row r="220" spans="1:12" s="3" customFormat="1" ht="13.2" customHeight="1" x14ac:dyDescent="0.3">
      <c r="A220" s="9"/>
      <c r="B220" s="9"/>
      <c r="C220" s="9" t="s">
        <v>74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</row>
    <row r="221" spans="1:12" s="3" customFormat="1" ht="13.2" customHeight="1" x14ac:dyDescent="0.3">
      <c r="A221" s="9"/>
      <c r="B221" s="9"/>
      <c r="C221" s="9" t="s">
        <v>17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</row>
    <row r="222" spans="1:12" s="3" customFormat="1" ht="10.95" customHeight="1" x14ac:dyDescent="0.3">
      <c r="A222" s="9"/>
      <c r="B222" s="9"/>
      <c r="C222" s="9" t="s">
        <v>26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12" s="3" customFormat="1" ht="12.6" customHeight="1" x14ac:dyDescent="0.3">
      <c r="A223" s="9"/>
      <c r="B223" s="9"/>
      <c r="C223" s="9" t="s">
        <v>75</v>
      </c>
      <c r="D223" s="11">
        <f>D224</f>
        <v>324.58800000000002</v>
      </c>
      <c r="E223" s="11">
        <f>E224</f>
        <v>107.294</v>
      </c>
      <c r="F223" s="11">
        <f>F224</f>
        <v>118.54600000000001</v>
      </c>
      <c r="G223" s="11">
        <v>1244.2729999999999</v>
      </c>
      <c r="H223" s="11">
        <f>H224</f>
        <v>32</v>
      </c>
      <c r="I223" s="11">
        <f>I224</f>
        <v>32</v>
      </c>
    </row>
    <row r="224" spans="1:12" s="3" customFormat="1" ht="12" customHeight="1" x14ac:dyDescent="0.3">
      <c r="A224" s="9"/>
      <c r="B224" s="9"/>
      <c r="C224" s="9" t="s">
        <v>81</v>
      </c>
      <c r="D224" s="11">
        <v>324.58800000000002</v>
      </c>
      <c r="E224" s="11">
        <v>107.294</v>
      </c>
      <c r="F224" s="11">
        <v>118.54600000000001</v>
      </c>
      <c r="G224" s="11">
        <v>1244.2729999999999</v>
      </c>
      <c r="H224" s="11">
        <v>32</v>
      </c>
      <c r="I224" s="11">
        <v>32</v>
      </c>
      <c r="J224" s="11">
        <v>0</v>
      </c>
    </row>
    <row r="225" spans="1:10" s="3" customFormat="1" ht="11.4" customHeight="1" x14ac:dyDescent="0.3">
      <c r="A225" s="9"/>
      <c r="B225" s="9"/>
      <c r="C225" s="9" t="s">
        <v>97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23"/>
    </row>
    <row r="226" spans="1:10" s="3" customFormat="1" ht="13.2" customHeight="1" x14ac:dyDescent="0.3">
      <c r="A226" s="9"/>
      <c r="B226" s="9"/>
      <c r="C226" s="9" t="s">
        <v>19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</row>
    <row r="227" spans="1:10" s="3" customFormat="1" ht="13.2" customHeight="1" x14ac:dyDescent="0.3">
      <c r="A227" s="9"/>
      <c r="B227" s="9"/>
      <c r="C227" s="9" t="s">
        <v>20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</row>
    <row r="228" spans="1:10" s="3" customFormat="1" ht="12" customHeight="1" x14ac:dyDescent="0.3">
      <c r="A228" s="9"/>
      <c r="B228" s="9"/>
      <c r="C228" s="9" t="s">
        <v>21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</row>
    <row r="229" spans="1:10" s="3" customFormat="1" ht="12.6" customHeight="1" x14ac:dyDescent="0.3">
      <c r="A229" s="9"/>
      <c r="B229" s="9"/>
      <c r="C229" s="9" t="s">
        <v>22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10" s="3" customFormat="1" ht="13.2" customHeight="1" x14ac:dyDescent="0.3">
      <c r="A230" s="9"/>
      <c r="B230" s="9"/>
      <c r="C230" s="9" t="s">
        <v>23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10" s="3" customFormat="1" ht="14.4" customHeight="1" x14ac:dyDescent="0.3">
      <c r="A231" s="8" t="s">
        <v>80</v>
      </c>
      <c r="B231" s="9" t="s">
        <v>62</v>
      </c>
      <c r="C231" s="9"/>
      <c r="D231" s="11"/>
      <c r="E231" s="11"/>
      <c r="F231" s="11"/>
      <c r="G231" s="11"/>
      <c r="H231" s="11"/>
      <c r="I231" s="11"/>
    </row>
    <row r="232" spans="1:10" s="3" customFormat="1" ht="25.2" customHeight="1" x14ac:dyDescent="0.3">
      <c r="A232" s="9"/>
      <c r="B232" s="9" t="s">
        <v>86</v>
      </c>
      <c r="C232" s="9" t="s">
        <v>25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0" s="3" customFormat="1" ht="14.4" customHeight="1" x14ac:dyDescent="0.3">
      <c r="A233" s="9"/>
      <c r="B233" s="9"/>
      <c r="C233" s="9" t="s">
        <v>15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10" s="3" customFormat="1" ht="13.2" customHeight="1" x14ac:dyDescent="0.3">
      <c r="A234" s="9"/>
      <c r="B234" s="9"/>
      <c r="C234" s="9" t="s">
        <v>74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</row>
    <row r="235" spans="1:10" s="3" customFormat="1" ht="10.95" customHeight="1" x14ac:dyDescent="0.3">
      <c r="A235" s="9"/>
      <c r="B235" s="9"/>
      <c r="C235" s="9" t="s">
        <v>17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10" s="3" customFormat="1" ht="10.95" customHeight="1" x14ac:dyDescent="0.3">
      <c r="A236" s="9"/>
      <c r="B236" s="9"/>
      <c r="C236" s="9" t="s">
        <v>79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10" s="3" customFormat="1" ht="12.6" customHeight="1" x14ac:dyDescent="0.3">
      <c r="A237" s="9"/>
      <c r="B237" s="9"/>
      <c r="C237" s="9" t="s">
        <v>75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10" s="3" customFormat="1" ht="13.2" customHeight="1" x14ac:dyDescent="0.3">
      <c r="A238" s="9"/>
      <c r="B238" s="9"/>
      <c r="C238" s="9" t="s">
        <v>82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10" s="3" customFormat="1" ht="13.95" customHeight="1" x14ac:dyDescent="0.3">
      <c r="A239" s="9"/>
      <c r="B239" s="9"/>
      <c r="C239" s="9" t="s">
        <v>107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</row>
    <row r="240" spans="1:10" s="3" customFormat="1" ht="13.2" customHeight="1" x14ac:dyDescent="0.3">
      <c r="A240" s="9"/>
      <c r="B240" s="9"/>
      <c r="C240" s="9" t="s">
        <v>19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</row>
    <row r="241" spans="1:11" s="3" customFormat="1" ht="13.2" customHeight="1" x14ac:dyDescent="0.3">
      <c r="A241" s="9"/>
      <c r="B241" s="9"/>
      <c r="C241" s="9" t="s">
        <v>20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</row>
    <row r="242" spans="1:11" s="3" customFormat="1" ht="12.6" customHeight="1" x14ac:dyDescent="0.3">
      <c r="A242" s="9"/>
      <c r="B242" s="9"/>
      <c r="C242" s="9" t="s">
        <v>21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11" s="3" customFormat="1" ht="12" customHeight="1" x14ac:dyDescent="0.3">
      <c r="A243" s="9"/>
      <c r="B243" s="9"/>
      <c r="C243" s="9" t="s">
        <v>22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11" s="3" customFormat="1" ht="39" customHeight="1" x14ac:dyDescent="0.3">
      <c r="A244" s="8" t="s">
        <v>68</v>
      </c>
      <c r="B244" s="10" t="s">
        <v>60</v>
      </c>
      <c r="C244" s="9" t="s">
        <v>25</v>
      </c>
      <c r="D244" s="14">
        <f>D249+D254</f>
        <v>13795.779</v>
      </c>
      <c r="E244" s="14">
        <f>E249+E254</f>
        <v>23360.546490000001</v>
      </c>
      <c r="F244" s="14">
        <f>F246+F249+F254</f>
        <v>38733.052000000003</v>
      </c>
      <c r="G244" s="14">
        <f>G246+G249+G254</f>
        <v>21907.840839999997</v>
      </c>
      <c r="H244" s="14">
        <f>H246+H249+H254</f>
        <v>5999.61643</v>
      </c>
      <c r="I244" s="14">
        <f>I246+I249+I254</f>
        <v>6311.8981800000001</v>
      </c>
      <c r="K244" s="17"/>
    </row>
    <row r="245" spans="1:11" s="3" customFormat="1" ht="11.4" customHeight="1" x14ac:dyDescent="0.3">
      <c r="A245" s="9"/>
      <c r="B245" s="9"/>
      <c r="C245" s="13" t="s">
        <v>55</v>
      </c>
      <c r="D245" s="15">
        <f>D255</f>
        <v>155.47</v>
      </c>
      <c r="E245" s="15">
        <f t="shared" ref="E245:F245" si="23">E255</f>
        <v>0</v>
      </c>
      <c r="F245" s="15">
        <f t="shared" si="23"/>
        <v>0</v>
      </c>
      <c r="G245" s="15">
        <f t="shared" ref="G245:I245" si="24">G255</f>
        <v>0</v>
      </c>
      <c r="H245" s="15">
        <f t="shared" si="24"/>
        <v>0</v>
      </c>
      <c r="I245" s="15">
        <f t="shared" si="24"/>
        <v>0</v>
      </c>
    </row>
    <row r="246" spans="1:11" s="3" customFormat="1" ht="13.2" customHeight="1" x14ac:dyDescent="0.3">
      <c r="A246" s="9"/>
      <c r="B246" s="9"/>
      <c r="C246" s="9" t="s">
        <v>73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11" s="3" customFormat="1" ht="13.95" customHeight="1" x14ac:dyDescent="0.3">
      <c r="A247" s="9"/>
      <c r="B247" s="9"/>
      <c r="C247" s="9" t="s">
        <v>17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</row>
    <row r="248" spans="1:11" s="3" customFormat="1" ht="12.6" customHeight="1" x14ac:dyDescent="0.3">
      <c r="A248" s="9"/>
      <c r="B248" s="9"/>
      <c r="C248" s="9" t="s">
        <v>26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</row>
    <row r="249" spans="1:11" s="3" customFormat="1" ht="12" customHeight="1" x14ac:dyDescent="0.3">
      <c r="A249" s="9"/>
      <c r="B249" s="9"/>
      <c r="C249" s="9" t="s">
        <v>18</v>
      </c>
      <c r="D249" s="11">
        <f>D251+D252</f>
        <v>6983.64</v>
      </c>
      <c r="E249" s="11">
        <f>E251+E252</f>
        <v>7250.07</v>
      </c>
      <c r="F249" s="11">
        <f>F251+F252</f>
        <v>23307.4</v>
      </c>
      <c r="G249" s="11">
        <f>G251+G252</f>
        <v>5234.75</v>
      </c>
      <c r="H249" s="11">
        <v>100</v>
      </c>
      <c r="I249" s="11">
        <v>100</v>
      </c>
    </row>
    <row r="250" spans="1:11" s="3" customFormat="1" ht="12" customHeight="1" x14ac:dyDescent="0.3">
      <c r="A250" s="9"/>
      <c r="B250" s="9"/>
      <c r="C250" s="9" t="s">
        <v>16</v>
      </c>
      <c r="D250" s="12"/>
      <c r="E250" s="12"/>
      <c r="F250" s="12"/>
      <c r="G250" s="12"/>
      <c r="H250" s="12"/>
      <c r="I250" s="12"/>
    </row>
    <row r="251" spans="1:11" s="3" customFormat="1" ht="12" customHeight="1" x14ac:dyDescent="0.3">
      <c r="A251" s="9"/>
      <c r="B251" s="9"/>
      <c r="C251" s="9" t="s">
        <v>82</v>
      </c>
      <c r="D251" s="11">
        <v>100</v>
      </c>
      <c r="E251" s="11">
        <v>100</v>
      </c>
      <c r="F251" s="11">
        <v>100</v>
      </c>
      <c r="G251" s="11">
        <v>100</v>
      </c>
      <c r="H251" s="11">
        <v>100</v>
      </c>
      <c r="I251" s="11">
        <v>100</v>
      </c>
    </row>
    <row r="252" spans="1:11" s="3" customFormat="1" ht="11.4" customHeight="1" x14ac:dyDescent="0.3">
      <c r="A252" s="9"/>
      <c r="B252" s="9"/>
      <c r="C252" s="9" t="s">
        <v>108</v>
      </c>
      <c r="D252" s="11">
        <v>6883.64</v>
      </c>
      <c r="E252" s="11">
        <v>7150.07</v>
      </c>
      <c r="F252" s="11">
        <v>23207.4</v>
      </c>
      <c r="G252" s="11">
        <v>5134.75</v>
      </c>
      <c r="H252" s="11">
        <v>0</v>
      </c>
      <c r="I252" s="11">
        <v>0</v>
      </c>
    </row>
    <row r="253" spans="1:11" s="3" customFormat="1" ht="12" customHeight="1" x14ac:dyDescent="0.3">
      <c r="A253" s="9"/>
      <c r="B253" s="9"/>
      <c r="C253" s="9" t="s">
        <v>94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</row>
    <row r="254" spans="1:11" s="3" customFormat="1" ht="12" customHeight="1" x14ac:dyDescent="0.3">
      <c r="A254" s="9"/>
      <c r="B254" s="9"/>
      <c r="C254" s="10" t="s">
        <v>27</v>
      </c>
      <c r="D254" s="11">
        <f>D257+D259+D261+D263+D265</f>
        <v>6812.1390000000001</v>
      </c>
      <c r="E254" s="11">
        <f>E257+E259+E261+E263+E265</f>
        <v>16110.476490000001</v>
      </c>
      <c r="F254" s="11">
        <f t="shared" ref="F254:I254" si="25">F257+F259+F261+F263+F265</f>
        <v>15425.652</v>
      </c>
      <c r="G254" s="11">
        <f t="shared" si="25"/>
        <v>16673.090839999997</v>
      </c>
      <c r="H254" s="11">
        <f t="shared" si="25"/>
        <v>5899.61643</v>
      </c>
      <c r="I254" s="11">
        <f t="shared" si="25"/>
        <v>6211.8981800000001</v>
      </c>
    </row>
    <row r="255" spans="1:11" s="3" customFormat="1" ht="11.4" customHeight="1" x14ac:dyDescent="0.3">
      <c r="A255" s="9"/>
      <c r="B255" s="9"/>
      <c r="C255" s="13" t="s">
        <v>55</v>
      </c>
      <c r="D255" s="15">
        <f>D262</f>
        <v>155.47</v>
      </c>
      <c r="E255" s="15">
        <f t="shared" ref="E255:I255" si="26">E258+E260+E262+E264</f>
        <v>0</v>
      </c>
      <c r="F255" s="15">
        <f t="shared" si="26"/>
        <v>0</v>
      </c>
      <c r="G255" s="15">
        <f t="shared" si="26"/>
        <v>0</v>
      </c>
      <c r="H255" s="15">
        <f t="shared" si="26"/>
        <v>0</v>
      </c>
      <c r="I255" s="15">
        <f t="shared" si="26"/>
        <v>0</v>
      </c>
    </row>
    <row r="256" spans="1:11" s="3" customFormat="1" ht="11.4" customHeight="1" x14ac:dyDescent="0.3">
      <c r="A256" s="9"/>
      <c r="B256" s="9"/>
      <c r="C256" s="9" t="s">
        <v>16</v>
      </c>
      <c r="D256" s="11"/>
      <c r="E256" s="11"/>
      <c r="F256" s="11"/>
      <c r="G256" s="11"/>
      <c r="H256" s="11"/>
      <c r="I256" s="11"/>
    </row>
    <row r="257" spans="1:10" s="3" customFormat="1" ht="11.4" customHeight="1" x14ac:dyDescent="0.3">
      <c r="A257" s="9"/>
      <c r="B257" s="9"/>
      <c r="C257" s="9" t="s">
        <v>82</v>
      </c>
      <c r="D257" s="11">
        <v>866.87199999999996</v>
      </c>
      <c r="E257" s="11">
        <v>1696.653</v>
      </c>
      <c r="F257" s="11">
        <v>1723.819</v>
      </c>
      <c r="G257" s="11">
        <v>1873.028</v>
      </c>
      <c r="H257" s="11">
        <v>159.30444</v>
      </c>
      <c r="I257" s="11">
        <v>159.30444</v>
      </c>
      <c r="J257" s="11">
        <v>1228.8620000000001</v>
      </c>
    </row>
    <row r="258" spans="1:10" s="3" customFormat="1" ht="11.4" customHeight="1" x14ac:dyDescent="0.3">
      <c r="A258" s="9"/>
      <c r="B258" s="9"/>
      <c r="C258" s="13" t="s">
        <v>55</v>
      </c>
      <c r="D258" s="15">
        <f t="shared" ref="D258:F258" si="27">D280</f>
        <v>0</v>
      </c>
      <c r="E258" s="15">
        <f t="shared" si="27"/>
        <v>0</v>
      </c>
      <c r="F258" s="15">
        <f t="shared" si="27"/>
        <v>0</v>
      </c>
      <c r="G258" s="15">
        <f t="shared" ref="G258:I258" si="28">G280</f>
        <v>0</v>
      </c>
      <c r="H258" s="15">
        <f t="shared" si="28"/>
        <v>0</v>
      </c>
      <c r="I258" s="15">
        <f t="shared" si="28"/>
        <v>0</v>
      </c>
    </row>
    <row r="259" spans="1:10" s="3" customFormat="1" ht="13.2" customHeight="1" x14ac:dyDescent="0.3">
      <c r="A259" s="9"/>
      <c r="B259" s="9"/>
      <c r="C259" s="9" t="s">
        <v>94</v>
      </c>
      <c r="D259" s="11">
        <v>90.99</v>
      </c>
      <c r="E259" s="33">
        <v>84.525000000000006</v>
      </c>
      <c r="F259" s="11">
        <v>290.5</v>
      </c>
      <c r="G259" s="11">
        <v>90</v>
      </c>
      <c r="H259" s="11">
        <v>0</v>
      </c>
      <c r="I259" s="11">
        <v>0</v>
      </c>
      <c r="J259" s="11">
        <v>0</v>
      </c>
    </row>
    <row r="260" spans="1:10" s="3" customFormat="1" ht="10.199999999999999" customHeight="1" x14ac:dyDescent="0.3">
      <c r="A260" s="9"/>
      <c r="B260" s="9"/>
      <c r="C260" s="13" t="s">
        <v>54</v>
      </c>
      <c r="D260" s="16">
        <v>0</v>
      </c>
      <c r="E260" s="16">
        <f t="shared" ref="E260:F260" si="29">E302</f>
        <v>0</v>
      </c>
      <c r="F260" s="16">
        <f t="shared" si="29"/>
        <v>0</v>
      </c>
      <c r="G260" s="16">
        <f t="shared" ref="G260:I260" si="30">G302</f>
        <v>0</v>
      </c>
      <c r="H260" s="16">
        <f t="shared" si="30"/>
        <v>0</v>
      </c>
      <c r="I260" s="16">
        <f t="shared" si="30"/>
        <v>0</v>
      </c>
    </row>
    <row r="261" spans="1:10" s="3" customFormat="1" ht="12" customHeight="1" x14ac:dyDescent="0.3">
      <c r="A261" s="9"/>
      <c r="B261" s="9"/>
      <c r="C261" s="9" t="s">
        <v>108</v>
      </c>
      <c r="D261" s="11">
        <v>5531.76</v>
      </c>
      <c r="E261" s="11">
        <v>6564.665</v>
      </c>
      <c r="F261" s="11">
        <v>5322.0709999999999</v>
      </c>
      <c r="G261" s="11">
        <v>9689.5249999999996</v>
      </c>
      <c r="H261" s="11">
        <v>561.00815999999998</v>
      </c>
      <c r="I261" s="11">
        <v>561.00815999999998</v>
      </c>
      <c r="J261" s="11">
        <v>0</v>
      </c>
    </row>
    <row r="262" spans="1:10" s="3" customFormat="1" ht="13.2" customHeight="1" x14ac:dyDescent="0.3">
      <c r="A262" s="9"/>
      <c r="B262" s="9"/>
      <c r="C262" s="13" t="s">
        <v>54</v>
      </c>
      <c r="D262" s="15">
        <v>155.47</v>
      </c>
      <c r="E262" s="15">
        <f t="shared" ref="E262:F262" si="31">E304</f>
        <v>0</v>
      </c>
      <c r="F262" s="15">
        <f t="shared" si="31"/>
        <v>0</v>
      </c>
      <c r="G262" s="15">
        <f t="shared" ref="G262:I262" si="32">G304</f>
        <v>0</v>
      </c>
      <c r="H262" s="15">
        <f t="shared" si="32"/>
        <v>0</v>
      </c>
      <c r="I262" s="15">
        <f t="shared" si="32"/>
        <v>0</v>
      </c>
    </row>
    <row r="263" spans="1:10" s="3" customFormat="1" ht="13.95" customHeight="1" x14ac:dyDescent="0.3">
      <c r="A263" s="9"/>
      <c r="B263" s="9"/>
      <c r="C263" s="9" t="s">
        <v>100</v>
      </c>
      <c r="D263" s="11">
        <v>178.15600000000001</v>
      </c>
      <c r="E263" s="11">
        <v>7580.5644899999998</v>
      </c>
      <c r="F263" s="11">
        <v>7897.2489999999998</v>
      </c>
      <c r="G263" s="11">
        <v>4835.6502399999999</v>
      </c>
      <c r="H263" s="11">
        <v>4994.4162299999998</v>
      </c>
      <c r="I263" s="11">
        <v>5371.3518199999999</v>
      </c>
      <c r="J263" s="11">
        <v>166.08600000000001</v>
      </c>
    </row>
    <row r="264" spans="1:10" s="3" customFormat="1" ht="11.4" customHeight="1" x14ac:dyDescent="0.3">
      <c r="A264" s="9"/>
      <c r="B264" s="9"/>
      <c r="C264" s="13" t="s">
        <v>54</v>
      </c>
      <c r="D264" s="15">
        <f t="shared" ref="D264:F264" si="33">D306</f>
        <v>0</v>
      </c>
      <c r="E264" s="15">
        <f t="shared" si="33"/>
        <v>0</v>
      </c>
      <c r="F264" s="15">
        <f t="shared" si="33"/>
        <v>0</v>
      </c>
      <c r="G264" s="15">
        <f t="shared" ref="G264:I264" si="34">G306</f>
        <v>0</v>
      </c>
      <c r="H264" s="15">
        <f t="shared" si="34"/>
        <v>0</v>
      </c>
      <c r="I264" s="15">
        <f t="shared" si="34"/>
        <v>0</v>
      </c>
    </row>
    <row r="265" spans="1:10" s="3" customFormat="1" ht="14.4" customHeight="1" x14ac:dyDescent="0.3">
      <c r="A265" s="9"/>
      <c r="B265" s="9"/>
      <c r="C265" s="9" t="s">
        <v>109</v>
      </c>
      <c r="D265" s="11">
        <v>144.36099999999999</v>
      </c>
      <c r="E265" s="11">
        <v>184.06899999999999</v>
      </c>
      <c r="F265" s="11">
        <v>192.01300000000001</v>
      </c>
      <c r="G265" s="11">
        <v>184.88759999999999</v>
      </c>
      <c r="H265" s="11">
        <v>184.88759999999999</v>
      </c>
      <c r="I265" s="11">
        <v>120.23376</v>
      </c>
    </row>
    <row r="266" spans="1:10" s="3" customFormat="1" ht="13.95" customHeight="1" x14ac:dyDescent="0.3">
      <c r="A266" s="9"/>
      <c r="B266" s="9"/>
      <c r="C266" s="9" t="s">
        <v>19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</row>
    <row r="267" spans="1:10" s="3" customFormat="1" ht="12" customHeight="1" x14ac:dyDescent="0.3">
      <c r="A267" s="9"/>
      <c r="B267" s="9"/>
      <c r="C267" s="9" t="s">
        <v>20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</row>
    <row r="268" spans="1:10" s="3" customFormat="1" ht="10.95" customHeight="1" x14ac:dyDescent="0.3">
      <c r="A268" s="9"/>
      <c r="B268" s="9"/>
      <c r="C268" s="18" t="s">
        <v>21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</row>
    <row r="269" spans="1:10" s="3" customFormat="1" ht="12.6" customHeight="1" x14ac:dyDescent="0.3">
      <c r="A269" s="9"/>
      <c r="B269" s="9"/>
      <c r="C269" s="18" t="s">
        <v>22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10" s="3" customFormat="1" ht="14.4" customHeight="1" x14ac:dyDescent="0.3">
      <c r="A270" s="9"/>
      <c r="B270" s="9"/>
      <c r="C270" s="18" t="s">
        <v>23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10" s="3" customFormat="1" ht="25.95" customHeight="1" x14ac:dyDescent="0.3">
      <c r="A271" s="9"/>
      <c r="B271" s="9"/>
      <c r="C271" s="9" t="s">
        <v>24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10" s="3" customFormat="1" ht="14.4" customHeight="1" x14ac:dyDescent="0.3">
      <c r="A272" s="8" t="s">
        <v>37</v>
      </c>
      <c r="B272" s="9" t="s">
        <v>70</v>
      </c>
      <c r="C272" s="9"/>
      <c r="D272" s="14"/>
      <c r="E272" s="14"/>
      <c r="F272" s="14"/>
      <c r="G272" s="12"/>
      <c r="H272" s="12"/>
      <c r="I272" s="12"/>
    </row>
    <row r="273" spans="1:9" s="3" customFormat="1" ht="39.6" customHeight="1" x14ac:dyDescent="0.3">
      <c r="A273" s="9"/>
      <c r="B273" s="9" t="s">
        <v>38</v>
      </c>
      <c r="C273" s="9" t="s">
        <v>25</v>
      </c>
      <c r="D273" s="14">
        <f t="shared" ref="D273:I273" si="35">D276+D279</f>
        <v>105.26300000000001</v>
      </c>
      <c r="E273" s="14">
        <f t="shared" si="35"/>
        <v>105.26300000000001</v>
      </c>
      <c r="F273" s="14">
        <f t="shared" si="35"/>
        <v>105.26300000000001</v>
      </c>
      <c r="G273" s="14">
        <f t="shared" si="35"/>
        <v>105.26300000000001</v>
      </c>
      <c r="H273" s="14">
        <f t="shared" si="35"/>
        <v>105.26300000000001</v>
      </c>
      <c r="I273" s="14">
        <f t="shared" si="35"/>
        <v>105.26300000000001</v>
      </c>
    </row>
    <row r="274" spans="1:9" s="3" customFormat="1" ht="13.95" customHeight="1" x14ac:dyDescent="0.3">
      <c r="A274" s="9"/>
      <c r="B274" s="9"/>
      <c r="C274" s="13" t="s">
        <v>55</v>
      </c>
      <c r="D274" s="15">
        <f t="shared" ref="D274:F274" si="36">D280</f>
        <v>0</v>
      </c>
      <c r="E274" s="15">
        <f t="shared" si="36"/>
        <v>0</v>
      </c>
      <c r="F274" s="15">
        <f t="shared" si="36"/>
        <v>0</v>
      </c>
      <c r="G274" s="15">
        <f t="shared" ref="G274:I274" si="37">G280</f>
        <v>0</v>
      </c>
      <c r="H274" s="15">
        <f t="shared" si="37"/>
        <v>0</v>
      </c>
      <c r="I274" s="15">
        <f t="shared" si="37"/>
        <v>0</v>
      </c>
    </row>
    <row r="275" spans="1:9" s="3" customFormat="1" ht="12.6" customHeight="1" x14ac:dyDescent="0.3">
      <c r="A275" s="9"/>
      <c r="B275" s="9"/>
      <c r="C275" s="9" t="s">
        <v>15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</row>
    <row r="276" spans="1:9" s="3" customFormat="1" ht="11.4" customHeight="1" x14ac:dyDescent="0.3">
      <c r="A276" s="9"/>
      <c r="B276" s="9"/>
      <c r="C276" s="9" t="s">
        <v>74</v>
      </c>
      <c r="D276" s="11">
        <v>100</v>
      </c>
      <c r="E276" s="11">
        <v>100</v>
      </c>
      <c r="F276" s="11">
        <v>100</v>
      </c>
      <c r="G276" s="11">
        <v>100</v>
      </c>
      <c r="H276" s="11">
        <v>100</v>
      </c>
      <c r="I276" s="11">
        <v>100</v>
      </c>
    </row>
    <row r="277" spans="1:9" s="3" customFormat="1" ht="11.4" customHeight="1" x14ac:dyDescent="0.3">
      <c r="A277" s="9"/>
      <c r="B277" s="9"/>
      <c r="C277" s="9" t="s">
        <v>82</v>
      </c>
      <c r="D277" s="11">
        <v>100</v>
      </c>
      <c r="E277" s="11">
        <v>100</v>
      </c>
      <c r="F277" s="11">
        <v>100</v>
      </c>
      <c r="G277" s="11">
        <v>100</v>
      </c>
      <c r="H277" s="11">
        <v>100</v>
      </c>
      <c r="I277" s="11">
        <v>100</v>
      </c>
    </row>
    <row r="278" spans="1:9" s="3" customFormat="1" ht="11.4" customHeight="1" x14ac:dyDescent="0.3">
      <c r="A278" s="9"/>
      <c r="B278" s="9"/>
      <c r="C278" s="9" t="s">
        <v>71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</row>
    <row r="279" spans="1:9" s="3" customFormat="1" ht="12.6" customHeight="1" x14ac:dyDescent="0.3">
      <c r="A279" s="9"/>
      <c r="B279" s="9"/>
      <c r="C279" s="10" t="s">
        <v>27</v>
      </c>
      <c r="D279" s="11">
        <f>D282</f>
        <v>5.2629999999999999</v>
      </c>
      <c r="E279" s="11">
        <f t="shared" ref="E279:I279" si="38">E282</f>
        <v>5.2629999999999999</v>
      </c>
      <c r="F279" s="11">
        <f t="shared" si="38"/>
        <v>5.2629999999999999</v>
      </c>
      <c r="G279" s="11">
        <f t="shared" si="38"/>
        <v>5.2629999999999999</v>
      </c>
      <c r="H279" s="11">
        <f t="shared" si="38"/>
        <v>5.2629999999999999</v>
      </c>
      <c r="I279" s="11">
        <f t="shared" si="38"/>
        <v>5.2629999999999999</v>
      </c>
    </row>
    <row r="280" spans="1:9" s="3" customFormat="1" ht="13.2" customHeight="1" x14ac:dyDescent="0.3">
      <c r="A280" s="9"/>
      <c r="B280" s="9"/>
      <c r="C280" s="13" t="s">
        <v>55</v>
      </c>
      <c r="D280" s="15">
        <f t="shared" ref="D280:F280" si="39">D283</f>
        <v>0</v>
      </c>
      <c r="E280" s="15">
        <f t="shared" si="39"/>
        <v>0</v>
      </c>
      <c r="F280" s="15">
        <f t="shared" si="39"/>
        <v>0</v>
      </c>
      <c r="G280" s="15">
        <f t="shared" ref="G280:I280" si="40">G283</f>
        <v>0</v>
      </c>
      <c r="H280" s="15">
        <f t="shared" si="40"/>
        <v>0</v>
      </c>
      <c r="I280" s="15">
        <f t="shared" si="40"/>
        <v>0</v>
      </c>
    </row>
    <row r="281" spans="1:9" s="3" customFormat="1" ht="11.4" customHeight="1" x14ac:dyDescent="0.3">
      <c r="A281" s="9"/>
      <c r="B281" s="9"/>
      <c r="C281" s="9" t="s">
        <v>16</v>
      </c>
      <c r="D281" s="11"/>
      <c r="E281" s="11"/>
      <c r="F281" s="11"/>
      <c r="G281" s="11"/>
      <c r="H281" s="11"/>
      <c r="I281" s="11"/>
    </row>
    <row r="282" spans="1:9" s="3" customFormat="1" ht="10.199999999999999" customHeight="1" x14ac:dyDescent="0.3">
      <c r="A282" s="9"/>
      <c r="B282" s="9"/>
      <c r="C282" s="9" t="s">
        <v>82</v>
      </c>
      <c r="D282" s="11">
        <v>5.2629999999999999</v>
      </c>
      <c r="E282" s="11">
        <v>5.2629999999999999</v>
      </c>
      <c r="F282" s="11">
        <v>5.2629999999999999</v>
      </c>
      <c r="G282" s="11">
        <v>5.2629999999999999</v>
      </c>
      <c r="H282" s="11">
        <v>5.2629999999999999</v>
      </c>
      <c r="I282" s="11">
        <v>5.2629999999999999</v>
      </c>
    </row>
    <row r="283" spans="1:9" s="3" customFormat="1" ht="12.6" customHeight="1" x14ac:dyDescent="0.3">
      <c r="A283" s="9"/>
      <c r="B283" s="9"/>
      <c r="C283" s="13" t="s">
        <v>55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</row>
    <row r="284" spans="1:9" s="3" customFormat="1" ht="12.6" customHeight="1" x14ac:dyDescent="0.3">
      <c r="A284" s="9"/>
      <c r="B284" s="9"/>
      <c r="C284" s="9" t="s">
        <v>19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</row>
    <row r="285" spans="1:9" s="3" customFormat="1" ht="12.6" customHeight="1" x14ac:dyDescent="0.3">
      <c r="A285" s="9"/>
      <c r="B285" s="9"/>
      <c r="C285" s="9" t="s">
        <v>20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</row>
    <row r="286" spans="1:9" s="3" customFormat="1" ht="13.2" customHeight="1" x14ac:dyDescent="0.3">
      <c r="A286" s="9"/>
      <c r="B286" s="9"/>
      <c r="C286" s="9" t="s">
        <v>21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</row>
    <row r="287" spans="1:9" s="3" customFormat="1" ht="11.4" customHeight="1" x14ac:dyDescent="0.3">
      <c r="A287" s="9"/>
      <c r="B287" s="9"/>
      <c r="C287" s="9" t="s">
        <v>22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</row>
    <row r="288" spans="1:9" s="3" customFormat="1" ht="12.6" customHeight="1" x14ac:dyDescent="0.3">
      <c r="A288" s="9"/>
      <c r="B288" s="9"/>
      <c r="C288" s="9" t="s">
        <v>23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</row>
    <row r="289" spans="1:14" s="3" customFormat="1" ht="24.6" customHeight="1" x14ac:dyDescent="0.3">
      <c r="A289" s="9"/>
      <c r="B289" s="9"/>
      <c r="C289" s="9" t="s">
        <v>24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</row>
    <row r="290" spans="1:14" s="3" customFormat="1" ht="13.95" customHeight="1" x14ac:dyDescent="0.3">
      <c r="A290" s="8" t="s">
        <v>46</v>
      </c>
      <c r="B290" s="9" t="s">
        <v>62</v>
      </c>
      <c r="C290" s="9"/>
      <c r="D290" s="11"/>
      <c r="E290" s="11"/>
      <c r="F290" s="11"/>
      <c r="G290" s="11"/>
      <c r="H290" s="11"/>
      <c r="I290" s="11"/>
    </row>
    <row r="291" spans="1:14" s="3" customFormat="1" ht="14.4" customHeight="1" x14ac:dyDescent="0.3">
      <c r="A291" s="9"/>
      <c r="B291" s="9" t="s">
        <v>33</v>
      </c>
      <c r="C291" s="9" t="s">
        <v>25</v>
      </c>
      <c r="D291" s="14">
        <f>D294+D297</f>
        <v>13690.656000000001</v>
      </c>
      <c r="E291" s="14">
        <f>E293+E294+E297</f>
        <v>23255.283489999998</v>
      </c>
      <c r="F291" s="14">
        <f>F293+F294+F297</f>
        <v>38627.78976</v>
      </c>
      <c r="G291" s="14">
        <f>G293+G294+G297</f>
        <v>21802.577679999999</v>
      </c>
      <c r="H291" s="14">
        <f>H293+H294+H297</f>
        <v>5894.3532699999996</v>
      </c>
      <c r="I291" s="14">
        <f>I293+I294+I297</f>
        <v>6206.6350199999997</v>
      </c>
    </row>
    <row r="292" spans="1:14" s="3" customFormat="1" ht="12.6" customHeight="1" x14ac:dyDescent="0.3">
      <c r="A292" s="9"/>
      <c r="B292" s="9"/>
      <c r="C292" s="13" t="s">
        <v>55</v>
      </c>
      <c r="D292" s="11">
        <f>D298</f>
        <v>155.47</v>
      </c>
      <c r="E292" s="15">
        <f t="shared" ref="E292:F292" si="41">E298</f>
        <v>0</v>
      </c>
      <c r="F292" s="15">
        <f t="shared" si="41"/>
        <v>0</v>
      </c>
      <c r="G292" s="15">
        <f t="shared" ref="G292:I292" si="42">G298</f>
        <v>0</v>
      </c>
      <c r="H292" s="15">
        <f t="shared" si="42"/>
        <v>0</v>
      </c>
      <c r="I292" s="15">
        <f t="shared" si="42"/>
        <v>0</v>
      </c>
    </row>
    <row r="293" spans="1:14" s="3" customFormat="1" ht="13.2" customHeight="1" x14ac:dyDescent="0.3">
      <c r="A293" s="9"/>
      <c r="B293" s="9"/>
      <c r="C293" s="9" t="s">
        <v>15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</row>
    <row r="294" spans="1:14" s="3" customFormat="1" ht="13.2" customHeight="1" x14ac:dyDescent="0.3">
      <c r="A294" s="9"/>
      <c r="B294" s="9"/>
      <c r="C294" s="9" t="s">
        <v>74</v>
      </c>
      <c r="D294" s="11">
        <f>D296</f>
        <v>6883.64</v>
      </c>
      <c r="E294" s="11">
        <v>7150.07</v>
      </c>
      <c r="F294" s="11">
        <f>F295+F296</f>
        <v>23207.4</v>
      </c>
      <c r="G294" s="11">
        <f>G295+G296</f>
        <v>5134.75</v>
      </c>
      <c r="H294" s="11">
        <v>0</v>
      </c>
      <c r="I294" s="11">
        <v>0</v>
      </c>
    </row>
    <row r="295" spans="1:14" s="3" customFormat="1" ht="12" customHeight="1" x14ac:dyDescent="0.3">
      <c r="A295" s="9"/>
      <c r="B295" s="9"/>
      <c r="C295" s="9" t="s">
        <v>17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</row>
    <row r="296" spans="1:14" s="3" customFormat="1" ht="12" customHeight="1" x14ac:dyDescent="0.3">
      <c r="A296" s="9"/>
      <c r="B296" s="9"/>
      <c r="C296" s="9" t="s">
        <v>108</v>
      </c>
      <c r="D296" s="11">
        <v>6883.64</v>
      </c>
      <c r="E296" s="11">
        <v>7150.07</v>
      </c>
      <c r="F296" s="11">
        <v>23207.4</v>
      </c>
      <c r="G296" s="11">
        <v>5134.75</v>
      </c>
      <c r="H296" s="11">
        <v>0</v>
      </c>
      <c r="I296" s="11">
        <v>0</v>
      </c>
    </row>
    <row r="297" spans="1:14" s="3" customFormat="1" ht="12.6" customHeight="1" x14ac:dyDescent="0.3">
      <c r="A297" s="9"/>
      <c r="B297" s="9"/>
      <c r="C297" s="10" t="s">
        <v>27</v>
      </c>
      <c r="D297" s="11">
        <f>D300+D301+D303+D305+D307</f>
        <v>6807.0160000000005</v>
      </c>
      <c r="E297" s="11">
        <f>E300+E301+E303+E305+E307</f>
        <v>16105.213489999998</v>
      </c>
      <c r="F297" s="11">
        <f t="shared" ref="F297:I297" si="43">F300+F301+F303+F305+F307</f>
        <v>15420.38976</v>
      </c>
      <c r="G297" s="11">
        <f t="shared" si="43"/>
        <v>16667.827679999999</v>
      </c>
      <c r="H297" s="11">
        <f t="shared" si="43"/>
        <v>5894.3532699999996</v>
      </c>
      <c r="I297" s="11">
        <f t="shared" si="43"/>
        <v>6206.6350199999997</v>
      </c>
    </row>
    <row r="298" spans="1:14" s="3" customFormat="1" ht="12" customHeight="1" x14ac:dyDescent="0.3">
      <c r="A298" s="9"/>
      <c r="B298" s="9"/>
      <c r="C298" s="13" t="s">
        <v>55</v>
      </c>
      <c r="D298" s="15">
        <f t="shared" ref="D298:I298" si="44">D302+D304+D306</f>
        <v>155.47</v>
      </c>
      <c r="E298" s="15">
        <f t="shared" si="44"/>
        <v>0</v>
      </c>
      <c r="F298" s="15">
        <f t="shared" si="44"/>
        <v>0</v>
      </c>
      <c r="G298" s="15">
        <f t="shared" si="44"/>
        <v>0</v>
      </c>
      <c r="H298" s="15">
        <f t="shared" si="44"/>
        <v>0</v>
      </c>
      <c r="I298" s="15">
        <f t="shared" si="44"/>
        <v>0</v>
      </c>
    </row>
    <row r="299" spans="1:14" s="3" customFormat="1" ht="12.6" customHeight="1" x14ac:dyDescent="0.3">
      <c r="A299" s="9"/>
      <c r="B299" s="9"/>
      <c r="C299" s="9" t="s">
        <v>16</v>
      </c>
      <c r="D299" s="11"/>
      <c r="E299" s="11"/>
      <c r="F299" s="11"/>
      <c r="G299" s="11"/>
      <c r="H299" s="11"/>
      <c r="I299" s="11"/>
    </row>
    <row r="300" spans="1:14" s="3" customFormat="1" ht="13.2" customHeight="1" x14ac:dyDescent="0.3">
      <c r="A300" s="9"/>
      <c r="B300" s="9"/>
      <c r="C300" s="9" t="s">
        <v>82</v>
      </c>
      <c r="D300" s="11">
        <v>861.61</v>
      </c>
      <c r="E300" s="11">
        <v>1691.39</v>
      </c>
      <c r="F300" s="11">
        <v>1718.5567599999999</v>
      </c>
      <c r="G300" s="11">
        <v>1867.76484</v>
      </c>
      <c r="H300" s="11">
        <v>154.04128</v>
      </c>
      <c r="I300" s="11">
        <v>154.04128</v>
      </c>
    </row>
    <row r="301" spans="1:14" s="3" customFormat="1" ht="11.4" customHeight="1" x14ac:dyDescent="0.3">
      <c r="A301" s="9"/>
      <c r="B301" s="9"/>
      <c r="C301" s="9" t="s">
        <v>94</v>
      </c>
      <c r="D301" s="11">
        <v>90.99</v>
      </c>
      <c r="E301" s="11">
        <v>84.525000000000006</v>
      </c>
      <c r="F301" s="11">
        <v>290.5</v>
      </c>
      <c r="G301" s="11">
        <v>90</v>
      </c>
      <c r="H301" s="11">
        <v>0</v>
      </c>
      <c r="I301" s="11">
        <v>0</v>
      </c>
      <c r="J301" s="11">
        <v>0</v>
      </c>
      <c r="N301" s="3" t="s">
        <v>119</v>
      </c>
    </row>
    <row r="302" spans="1:14" s="3" customFormat="1" ht="13.95" customHeight="1" x14ac:dyDescent="0.3">
      <c r="A302" s="9"/>
      <c r="B302" s="9"/>
      <c r="C302" s="13" t="s">
        <v>54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</row>
    <row r="303" spans="1:14" s="3" customFormat="1" ht="13.2" customHeight="1" x14ac:dyDescent="0.3">
      <c r="A303" s="9"/>
      <c r="B303" s="9"/>
      <c r="C303" s="9" t="s">
        <v>92</v>
      </c>
      <c r="D303" s="11">
        <v>5531.76</v>
      </c>
      <c r="E303" s="11">
        <v>6564.665</v>
      </c>
      <c r="F303" s="11">
        <v>5322.0709999999999</v>
      </c>
      <c r="G303" s="11">
        <v>9689.5249999999996</v>
      </c>
      <c r="H303" s="11">
        <v>561.00815999999998</v>
      </c>
      <c r="I303" s="11">
        <v>561.00815999999998</v>
      </c>
      <c r="J303" s="11">
        <v>0</v>
      </c>
      <c r="L303" s="3" t="s">
        <v>116</v>
      </c>
    </row>
    <row r="304" spans="1:14" s="3" customFormat="1" ht="12" customHeight="1" x14ac:dyDescent="0.3">
      <c r="A304" s="9"/>
      <c r="B304" s="9"/>
      <c r="C304" s="13" t="s">
        <v>54</v>
      </c>
      <c r="D304" s="15">
        <v>155.47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</row>
    <row r="305" spans="1:11" s="3" customFormat="1" ht="12" customHeight="1" x14ac:dyDescent="0.3">
      <c r="A305" s="9"/>
      <c r="B305" s="9"/>
      <c r="C305" s="9" t="s">
        <v>100</v>
      </c>
      <c r="D305" s="27">
        <v>178.15600000000001</v>
      </c>
      <c r="E305" s="11">
        <v>7580.5644899999998</v>
      </c>
      <c r="F305" s="11">
        <v>7897.2489999999998</v>
      </c>
      <c r="G305" s="11">
        <v>4835.6502399999999</v>
      </c>
      <c r="H305" s="11">
        <v>4994.4162299999998</v>
      </c>
      <c r="I305" s="11">
        <v>5371.3518199999999</v>
      </c>
      <c r="J305" s="11">
        <v>166.08600000000001</v>
      </c>
    </row>
    <row r="306" spans="1:11" s="3" customFormat="1" ht="12.6" customHeight="1" x14ac:dyDescent="0.3">
      <c r="A306" s="9"/>
      <c r="B306" s="9"/>
      <c r="C306" s="13" t="s">
        <v>54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</row>
    <row r="307" spans="1:11" s="3" customFormat="1" ht="11.4" customHeight="1" x14ac:dyDescent="0.3">
      <c r="A307" s="9"/>
      <c r="B307" s="9"/>
      <c r="C307" s="9" t="s">
        <v>109</v>
      </c>
      <c r="D307" s="11">
        <v>144.5</v>
      </c>
      <c r="E307" s="11">
        <v>184.06899999999999</v>
      </c>
      <c r="F307" s="11">
        <v>192.01300000000001</v>
      </c>
      <c r="G307" s="11">
        <v>184.88759999999999</v>
      </c>
      <c r="H307" s="11">
        <v>184.88759999999999</v>
      </c>
      <c r="I307" s="11">
        <v>120.23376</v>
      </c>
    </row>
    <row r="308" spans="1:11" s="3" customFormat="1" ht="13.95" customHeight="1" x14ac:dyDescent="0.3">
      <c r="A308" s="9"/>
      <c r="B308" s="9"/>
      <c r="C308" s="9" t="s">
        <v>19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</row>
    <row r="309" spans="1:11" s="3" customFormat="1" ht="12" customHeight="1" x14ac:dyDescent="0.3">
      <c r="A309" s="9"/>
      <c r="B309" s="9"/>
      <c r="C309" s="9" t="s">
        <v>20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</row>
    <row r="310" spans="1:11" s="3" customFormat="1" ht="13.2" customHeight="1" x14ac:dyDescent="0.3">
      <c r="A310" s="9"/>
      <c r="B310" s="9"/>
      <c r="C310" s="9" t="s">
        <v>21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</row>
    <row r="311" spans="1:11" s="3" customFormat="1" ht="12.6" customHeight="1" x14ac:dyDescent="0.3">
      <c r="A311" s="9"/>
      <c r="B311" s="9"/>
      <c r="C311" s="9" t="s">
        <v>22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1" s="3" customFormat="1" ht="13.2" customHeight="1" x14ac:dyDescent="0.3">
      <c r="A312" s="9"/>
      <c r="B312" s="9"/>
      <c r="C312" s="9" t="s">
        <v>23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</row>
    <row r="313" spans="1:11" s="3" customFormat="1" ht="24.6" customHeight="1" x14ac:dyDescent="0.3">
      <c r="A313" s="9"/>
      <c r="B313" s="9"/>
      <c r="C313" s="9" t="s">
        <v>24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</row>
    <row r="314" spans="1:11" s="3" customFormat="1" ht="24" customHeight="1" x14ac:dyDescent="0.3">
      <c r="A314" s="8" t="s">
        <v>69</v>
      </c>
      <c r="B314" s="10" t="s">
        <v>121</v>
      </c>
      <c r="C314" s="9" t="s">
        <v>25</v>
      </c>
      <c r="D314" s="14">
        <f>D319</f>
        <v>25</v>
      </c>
      <c r="E314" s="14">
        <v>1.36</v>
      </c>
      <c r="F314" s="14">
        <f>F319</f>
        <v>13</v>
      </c>
      <c r="G314" s="14">
        <v>50</v>
      </c>
      <c r="H314" s="14">
        <v>0</v>
      </c>
      <c r="I314" s="14">
        <v>0</v>
      </c>
      <c r="K314" s="17"/>
    </row>
    <row r="315" spans="1:11" s="3" customFormat="1" ht="13.2" customHeight="1" x14ac:dyDescent="0.3">
      <c r="A315" s="9"/>
      <c r="B315" s="9"/>
      <c r="C315" s="9" t="s">
        <v>15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</row>
    <row r="316" spans="1:11" s="3" customFormat="1" ht="13.2" customHeight="1" x14ac:dyDescent="0.3">
      <c r="A316" s="9"/>
      <c r="B316" s="9"/>
      <c r="C316" s="9" t="s">
        <v>74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</row>
    <row r="317" spans="1:11" s="3" customFormat="1" ht="11.4" customHeight="1" x14ac:dyDescent="0.3">
      <c r="A317" s="9"/>
      <c r="B317" s="9"/>
      <c r="C317" s="9" t="s">
        <v>17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</row>
    <row r="318" spans="1:11" s="3" customFormat="1" ht="11.4" customHeight="1" x14ac:dyDescent="0.3">
      <c r="A318" s="9"/>
      <c r="B318" s="9"/>
      <c r="C318" s="9" t="s">
        <v>26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</row>
    <row r="319" spans="1:11" s="3" customFormat="1" ht="12.6" customHeight="1" x14ac:dyDescent="0.3">
      <c r="A319" s="9"/>
      <c r="B319" s="9"/>
      <c r="C319" s="9" t="s">
        <v>75</v>
      </c>
      <c r="D319" s="11">
        <v>25</v>
      </c>
      <c r="E319" s="11">
        <v>1.36</v>
      </c>
      <c r="F319" s="11">
        <v>13</v>
      </c>
      <c r="G319" s="11">
        <v>50</v>
      </c>
      <c r="H319" s="11">
        <v>16</v>
      </c>
      <c r="I319" s="11">
        <v>16</v>
      </c>
    </row>
    <row r="320" spans="1:11" s="3" customFormat="1" ht="13.2" customHeight="1" x14ac:dyDescent="0.3">
      <c r="A320" s="9"/>
      <c r="B320" s="9"/>
      <c r="C320" s="9" t="s">
        <v>81</v>
      </c>
      <c r="D320" s="11">
        <v>25</v>
      </c>
      <c r="E320" s="11">
        <v>1.36</v>
      </c>
      <c r="F320" s="11">
        <v>13</v>
      </c>
      <c r="G320" s="11">
        <v>50</v>
      </c>
      <c r="H320" s="11">
        <v>16</v>
      </c>
      <c r="I320" s="11">
        <v>16</v>
      </c>
      <c r="J320" s="14">
        <v>30</v>
      </c>
    </row>
    <row r="321" spans="1:10" s="3" customFormat="1" ht="10.95" customHeight="1" x14ac:dyDescent="0.3">
      <c r="A321" s="9"/>
      <c r="B321" s="9"/>
      <c r="C321" s="9" t="s">
        <v>94</v>
      </c>
      <c r="D321" s="11">
        <f t="shared" ref="D321:F321" si="45">D337</f>
        <v>0</v>
      </c>
      <c r="E321" s="11">
        <f t="shared" si="45"/>
        <v>0</v>
      </c>
      <c r="F321" s="11">
        <f t="shared" si="45"/>
        <v>0</v>
      </c>
      <c r="G321" s="11">
        <f t="shared" ref="G321:I321" si="46">G337</f>
        <v>0</v>
      </c>
      <c r="H321" s="11">
        <f t="shared" si="46"/>
        <v>0</v>
      </c>
      <c r="I321" s="11">
        <f t="shared" si="46"/>
        <v>0</v>
      </c>
    </row>
    <row r="322" spans="1:10" s="3" customFormat="1" ht="13.95" customHeight="1" x14ac:dyDescent="0.3">
      <c r="A322" s="9"/>
      <c r="B322" s="9"/>
      <c r="C322" s="9" t="s">
        <v>19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</row>
    <row r="323" spans="1:10" s="3" customFormat="1" ht="12.6" customHeight="1" x14ac:dyDescent="0.3">
      <c r="A323" s="9"/>
      <c r="B323" s="9"/>
      <c r="C323" s="9" t="s">
        <v>20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</row>
    <row r="324" spans="1:10" s="3" customFormat="1" ht="12" customHeight="1" x14ac:dyDescent="0.3">
      <c r="A324" s="9"/>
      <c r="B324" s="9"/>
      <c r="C324" s="9" t="s">
        <v>21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</row>
    <row r="325" spans="1:10" s="3" customFormat="1" ht="12" customHeight="1" x14ac:dyDescent="0.3">
      <c r="A325" s="9"/>
      <c r="B325" s="9"/>
      <c r="C325" s="9" t="s">
        <v>22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</row>
    <row r="326" spans="1:10" s="3" customFormat="1" ht="12" customHeight="1" x14ac:dyDescent="0.3">
      <c r="A326" s="9"/>
      <c r="B326" s="9"/>
      <c r="C326" s="9" t="s">
        <v>23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</row>
    <row r="327" spans="1:10" s="3" customFormat="1" ht="25.2" customHeight="1" x14ac:dyDescent="0.3">
      <c r="A327" s="9"/>
      <c r="B327" s="9"/>
      <c r="C327" s="9" t="s">
        <v>24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</row>
    <row r="328" spans="1:10" s="3" customFormat="1" ht="12.6" customHeight="1" x14ac:dyDescent="0.3">
      <c r="A328" s="9"/>
      <c r="B328" s="9" t="s">
        <v>28</v>
      </c>
      <c r="C328" s="9"/>
      <c r="D328" s="11"/>
      <c r="E328" s="11"/>
      <c r="F328" s="11"/>
      <c r="G328" s="11"/>
      <c r="H328" s="11"/>
      <c r="I328" s="11"/>
    </row>
    <row r="329" spans="1:10" s="3" customFormat="1" ht="17.399999999999999" customHeight="1" x14ac:dyDescent="0.3">
      <c r="A329" s="8" t="s">
        <v>56</v>
      </c>
      <c r="B329" s="9" t="s">
        <v>63</v>
      </c>
      <c r="C329" s="9"/>
      <c r="D329" s="11"/>
      <c r="E329" s="11"/>
      <c r="F329" s="11"/>
      <c r="G329" s="11"/>
      <c r="H329" s="11"/>
      <c r="I329" s="11"/>
    </row>
    <row r="330" spans="1:10" s="3" customFormat="1" ht="39" customHeight="1" x14ac:dyDescent="0.3">
      <c r="A330" s="9"/>
      <c r="B330" s="9" t="s">
        <v>42</v>
      </c>
      <c r="C330" s="9" t="s">
        <v>25</v>
      </c>
      <c r="D330" s="11">
        <v>25</v>
      </c>
      <c r="E330" s="11">
        <v>1.36</v>
      </c>
      <c r="F330" s="11">
        <f>F335</f>
        <v>13</v>
      </c>
      <c r="G330" s="11">
        <v>50</v>
      </c>
      <c r="H330" s="11">
        <v>0</v>
      </c>
      <c r="I330" s="11">
        <v>0</v>
      </c>
      <c r="J330" s="11">
        <v>30</v>
      </c>
    </row>
    <row r="331" spans="1:10" s="3" customFormat="1" ht="11.4" customHeight="1" x14ac:dyDescent="0.3">
      <c r="A331" s="9"/>
      <c r="B331" s="9"/>
      <c r="C331" s="9" t="s">
        <v>15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</row>
    <row r="332" spans="1:10" s="3" customFormat="1" ht="13.2" customHeight="1" x14ac:dyDescent="0.3">
      <c r="A332" s="9"/>
      <c r="B332" s="9"/>
      <c r="C332" s="9" t="s">
        <v>74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</row>
    <row r="333" spans="1:10" s="3" customFormat="1" ht="12" customHeight="1" x14ac:dyDescent="0.3">
      <c r="A333" s="9"/>
      <c r="B333" s="9"/>
      <c r="C333" s="9" t="s">
        <v>17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</row>
    <row r="334" spans="1:10" s="3" customFormat="1" ht="12.6" customHeight="1" x14ac:dyDescent="0.3">
      <c r="A334" s="9"/>
      <c r="B334" s="9"/>
      <c r="C334" s="9" t="s">
        <v>26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</row>
    <row r="335" spans="1:10" s="3" customFormat="1" ht="13.2" customHeight="1" x14ac:dyDescent="0.3">
      <c r="A335" s="9"/>
      <c r="B335" s="9"/>
      <c r="C335" s="9" t="s">
        <v>75</v>
      </c>
      <c r="D335" s="11">
        <v>25</v>
      </c>
      <c r="E335" s="11">
        <v>1.36</v>
      </c>
      <c r="F335" s="11">
        <v>13</v>
      </c>
      <c r="G335" s="11">
        <v>50</v>
      </c>
      <c r="H335" s="11">
        <v>16</v>
      </c>
      <c r="I335" s="11">
        <v>16</v>
      </c>
      <c r="J335" s="11">
        <v>30</v>
      </c>
    </row>
    <row r="336" spans="1:10" s="3" customFormat="1" ht="12" customHeight="1" x14ac:dyDescent="0.3">
      <c r="A336" s="9"/>
      <c r="B336" s="9"/>
      <c r="C336" s="9" t="s">
        <v>82</v>
      </c>
      <c r="D336" s="11">
        <v>25</v>
      </c>
      <c r="E336" s="11">
        <v>1.36</v>
      </c>
      <c r="F336" s="11">
        <v>13</v>
      </c>
      <c r="G336" s="11">
        <v>50</v>
      </c>
      <c r="H336" s="11">
        <v>16</v>
      </c>
      <c r="I336" s="11">
        <v>16</v>
      </c>
      <c r="J336" s="11">
        <v>30</v>
      </c>
    </row>
    <row r="337" spans="1:9" s="3" customFormat="1" ht="12.6" customHeight="1" x14ac:dyDescent="0.3">
      <c r="A337" s="9"/>
      <c r="B337" s="9"/>
      <c r="C337" s="9" t="s">
        <v>71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</row>
    <row r="338" spans="1:9" s="3" customFormat="1" ht="12" customHeight="1" x14ac:dyDescent="0.3">
      <c r="A338" s="9"/>
      <c r="B338" s="9"/>
      <c r="C338" s="9" t="s">
        <v>19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</row>
    <row r="339" spans="1:9" s="3" customFormat="1" ht="13.95" customHeight="1" x14ac:dyDescent="0.3">
      <c r="A339" s="9"/>
      <c r="B339" s="9"/>
      <c r="C339" s="9" t="s">
        <v>20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</row>
    <row r="340" spans="1:9" s="3" customFormat="1" ht="10.95" customHeight="1" x14ac:dyDescent="0.3">
      <c r="A340" s="9"/>
      <c r="B340" s="9"/>
      <c r="C340" s="9" t="s">
        <v>21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</row>
    <row r="341" spans="1:9" s="3" customFormat="1" ht="12.6" customHeight="1" x14ac:dyDescent="0.3">
      <c r="A341" s="9"/>
      <c r="B341" s="9"/>
      <c r="C341" s="9" t="s">
        <v>22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</row>
    <row r="342" spans="1:9" s="3" customFormat="1" ht="10.95" customHeight="1" x14ac:dyDescent="0.3">
      <c r="A342" s="9"/>
      <c r="B342" s="9"/>
      <c r="C342" s="9" t="s">
        <v>23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</row>
    <row r="343" spans="1:9" s="3" customFormat="1" ht="16.2" customHeight="1" x14ac:dyDescent="0.3">
      <c r="A343" s="39" t="s">
        <v>77</v>
      </c>
      <c r="B343" s="60" t="s">
        <v>62</v>
      </c>
      <c r="C343" s="60"/>
      <c r="D343" s="65"/>
      <c r="E343" s="65"/>
      <c r="F343" s="65"/>
      <c r="G343" s="65"/>
      <c r="H343" s="65"/>
      <c r="I343" s="65"/>
    </row>
    <row r="344" spans="1:9" s="3" customFormat="1" ht="52.2" customHeight="1" x14ac:dyDescent="0.3">
      <c r="A344" s="60"/>
      <c r="B344" s="60" t="s">
        <v>87</v>
      </c>
      <c r="C344" s="60" t="s">
        <v>25</v>
      </c>
      <c r="D344" s="65">
        <v>0</v>
      </c>
      <c r="E344" s="65">
        <v>0</v>
      </c>
      <c r="F344" s="65">
        <v>0</v>
      </c>
      <c r="G344" s="65">
        <v>0</v>
      </c>
      <c r="H344" s="65">
        <v>0</v>
      </c>
      <c r="I344" s="65">
        <v>0</v>
      </c>
    </row>
    <row r="345" spans="1:9" s="3" customFormat="1" ht="13.2" customHeight="1" x14ac:dyDescent="0.3">
      <c r="A345" s="60"/>
      <c r="B345" s="60"/>
      <c r="C345" s="60" t="s">
        <v>15</v>
      </c>
      <c r="D345" s="65">
        <v>0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</row>
    <row r="346" spans="1:9" s="3" customFormat="1" ht="13.95" customHeight="1" x14ac:dyDescent="0.3">
      <c r="A346" s="60"/>
      <c r="B346" s="60"/>
      <c r="C346" s="60" t="s">
        <v>74</v>
      </c>
      <c r="D346" s="65">
        <v>0</v>
      </c>
      <c r="E346" s="65">
        <v>0</v>
      </c>
      <c r="F346" s="65">
        <v>0</v>
      </c>
      <c r="G346" s="65">
        <v>0</v>
      </c>
      <c r="H346" s="65">
        <v>0</v>
      </c>
      <c r="I346" s="65">
        <v>0</v>
      </c>
    </row>
    <row r="347" spans="1:9" s="3" customFormat="1" ht="12.6" customHeight="1" x14ac:dyDescent="0.3">
      <c r="A347" s="60"/>
      <c r="B347" s="60"/>
      <c r="C347" s="60" t="s">
        <v>17</v>
      </c>
      <c r="D347" s="65">
        <v>0</v>
      </c>
      <c r="E347" s="65">
        <v>0</v>
      </c>
      <c r="F347" s="65">
        <v>0</v>
      </c>
      <c r="G347" s="65">
        <v>0</v>
      </c>
      <c r="H347" s="65">
        <v>0</v>
      </c>
      <c r="I347" s="65">
        <v>0</v>
      </c>
    </row>
    <row r="348" spans="1:9" s="3" customFormat="1" ht="13.2" customHeight="1" x14ac:dyDescent="0.3">
      <c r="A348" s="60"/>
      <c r="B348" s="60"/>
      <c r="C348" s="60" t="s">
        <v>26</v>
      </c>
      <c r="D348" s="65">
        <v>0</v>
      </c>
      <c r="E348" s="65">
        <v>0</v>
      </c>
      <c r="F348" s="65">
        <v>0</v>
      </c>
      <c r="G348" s="65">
        <v>0</v>
      </c>
      <c r="H348" s="65">
        <v>0</v>
      </c>
      <c r="I348" s="65">
        <v>0</v>
      </c>
    </row>
    <row r="349" spans="1:9" s="3" customFormat="1" ht="14.4" customHeight="1" x14ac:dyDescent="0.3">
      <c r="A349" s="60"/>
      <c r="B349" s="60"/>
      <c r="C349" s="60" t="s">
        <v>75</v>
      </c>
      <c r="D349" s="65">
        <v>0</v>
      </c>
      <c r="E349" s="65">
        <v>0</v>
      </c>
      <c r="F349" s="65">
        <v>0</v>
      </c>
      <c r="G349" s="65">
        <v>0</v>
      </c>
      <c r="H349" s="65">
        <v>0</v>
      </c>
      <c r="I349" s="65">
        <v>0</v>
      </c>
    </row>
    <row r="350" spans="1:9" s="3" customFormat="1" ht="12.6" customHeight="1" x14ac:dyDescent="0.3">
      <c r="A350" s="60"/>
      <c r="B350" s="60"/>
      <c r="C350" s="60" t="s">
        <v>17</v>
      </c>
      <c r="D350" s="65">
        <v>0</v>
      </c>
      <c r="E350" s="65">
        <v>0</v>
      </c>
      <c r="F350" s="65">
        <v>0</v>
      </c>
      <c r="G350" s="65">
        <v>0</v>
      </c>
      <c r="H350" s="65">
        <v>0</v>
      </c>
      <c r="I350" s="65">
        <v>0</v>
      </c>
    </row>
    <row r="351" spans="1:9" s="3" customFormat="1" ht="12.6" customHeight="1" x14ac:dyDescent="0.3">
      <c r="A351" s="60"/>
      <c r="B351" s="60"/>
      <c r="C351" s="60" t="s">
        <v>78</v>
      </c>
      <c r="D351" s="65">
        <v>0</v>
      </c>
      <c r="E351" s="65">
        <v>0</v>
      </c>
      <c r="F351" s="65">
        <v>0</v>
      </c>
      <c r="G351" s="65">
        <v>0</v>
      </c>
      <c r="H351" s="65">
        <v>0</v>
      </c>
      <c r="I351" s="65">
        <v>0</v>
      </c>
    </row>
    <row r="352" spans="1:9" s="3" customFormat="1" ht="11.4" customHeight="1" x14ac:dyDescent="0.3">
      <c r="A352" s="60"/>
      <c r="B352" s="60"/>
      <c r="C352" s="60" t="s">
        <v>19</v>
      </c>
      <c r="D352" s="65">
        <v>0</v>
      </c>
      <c r="E352" s="65">
        <v>0</v>
      </c>
      <c r="F352" s="65">
        <v>0</v>
      </c>
      <c r="G352" s="65">
        <v>0</v>
      </c>
      <c r="H352" s="65">
        <v>0</v>
      </c>
      <c r="I352" s="65">
        <v>0</v>
      </c>
    </row>
    <row r="353" spans="1:9" s="3" customFormat="1" ht="13.95" customHeight="1" x14ac:dyDescent="0.3">
      <c r="A353" s="60"/>
      <c r="B353" s="60"/>
      <c r="C353" s="60" t="s">
        <v>20</v>
      </c>
      <c r="D353" s="65">
        <v>0</v>
      </c>
      <c r="E353" s="65">
        <v>0</v>
      </c>
      <c r="F353" s="65">
        <v>0</v>
      </c>
      <c r="G353" s="65">
        <v>0</v>
      </c>
      <c r="H353" s="65">
        <v>0</v>
      </c>
      <c r="I353" s="65">
        <v>0</v>
      </c>
    </row>
    <row r="354" spans="1:9" s="3" customFormat="1" ht="13.95" customHeight="1" x14ac:dyDescent="0.3">
      <c r="A354" s="60"/>
      <c r="B354" s="60"/>
      <c r="C354" s="60" t="s">
        <v>21</v>
      </c>
      <c r="D354" s="65">
        <v>0</v>
      </c>
      <c r="E354" s="65">
        <v>0</v>
      </c>
      <c r="F354" s="65">
        <v>0</v>
      </c>
      <c r="G354" s="65">
        <v>0</v>
      </c>
      <c r="H354" s="65">
        <v>0</v>
      </c>
      <c r="I354" s="65">
        <v>0</v>
      </c>
    </row>
    <row r="355" spans="1:9" s="3" customFormat="1" ht="13.95" customHeight="1" x14ac:dyDescent="0.3">
      <c r="A355" s="60"/>
      <c r="B355" s="60"/>
      <c r="C355" s="60" t="s">
        <v>22</v>
      </c>
      <c r="D355" s="65">
        <v>0</v>
      </c>
      <c r="E355" s="65">
        <v>0</v>
      </c>
      <c r="F355" s="65">
        <v>0</v>
      </c>
      <c r="G355" s="65">
        <v>0</v>
      </c>
      <c r="H355" s="65">
        <v>0</v>
      </c>
      <c r="I355" s="65">
        <v>0</v>
      </c>
    </row>
    <row r="356" spans="1:9" s="3" customFormat="1" ht="16.2" customHeight="1" x14ac:dyDescent="0.3">
      <c r="A356" s="39" t="s">
        <v>135</v>
      </c>
      <c r="B356" s="60" t="s">
        <v>114</v>
      </c>
      <c r="C356" s="60"/>
      <c r="D356" s="65"/>
      <c r="E356" s="65"/>
      <c r="F356" s="65"/>
      <c r="G356" s="65"/>
      <c r="H356" s="65"/>
      <c r="I356" s="65"/>
    </row>
    <row r="357" spans="1:9" s="3" customFormat="1" ht="43.2" customHeight="1" x14ac:dyDescent="0.3">
      <c r="A357" s="60"/>
      <c r="B357" s="60" t="s">
        <v>134</v>
      </c>
      <c r="C357" s="60" t="s">
        <v>25</v>
      </c>
      <c r="D357" s="65">
        <v>0</v>
      </c>
      <c r="E357" s="65">
        <v>0</v>
      </c>
      <c r="F357" s="65">
        <v>0</v>
      </c>
      <c r="G357" s="65">
        <v>0</v>
      </c>
      <c r="H357" s="65">
        <v>0</v>
      </c>
      <c r="I357" s="65">
        <v>0</v>
      </c>
    </row>
    <row r="358" spans="1:9" s="3" customFormat="1" ht="13.2" customHeight="1" x14ac:dyDescent="0.3">
      <c r="A358" s="60"/>
      <c r="B358" s="60"/>
      <c r="C358" s="60" t="s">
        <v>15</v>
      </c>
      <c r="D358" s="65">
        <v>0</v>
      </c>
      <c r="E358" s="65">
        <v>0</v>
      </c>
      <c r="F358" s="65">
        <v>0</v>
      </c>
      <c r="G358" s="65">
        <v>0</v>
      </c>
      <c r="H358" s="65">
        <v>0</v>
      </c>
      <c r="I358" s="65">
        <v>0</v>
      </c>
    </row>
    <row r="359" spans="1:9" s="3" customFormat="1" ht="13.95" customHeight="1" x14ac:dyDescent="0.3">
      <c r="A359" s="60"/>
      <c r="B359" s="60"/>
      <c r="C359" s="60" t="s">
        <v>74</v>
      </c>
      <c r="D359" s="65">
        <v>0</v>
      </c>
      <c r="E359" s="65">
        <v>0</v>
      </c>
      <c r="F359" s="65">
        <v>0</v>
      </c>
      <c r="G359" s="65">
        <v>0</v>
      </c>
      <c r="H359" s="65">
        <v>0</v>
      </c>
      <c r="I359" s="65">
        <v>0</v>
      </c>
    </row>
    <row r="360" spans="1:9" s="3" customFormat="1" ht="12.6" customHeight="1" x14ac:dyDescent="0.3">
      <c r="A360" s="60"/>
      <c r="B360" s="60"/>
      <c r="C360" s="60" t="s">
        <v>17</v>
      </c>
      <c r="D360" s="65">
        <v>0</v>
      </c>
      <c r="E360" s="65">
        <v>0</v>
      </c>
      <c r="F360" s="65">
        <v>0</v>
      </c>
      <c r="G360" s="65">
        <v>0</v>
      </c>
      <c r="H360" s="65">
        <v>0</v>
      </c>
      <c r="I360" s="65">
        <v>0</v>
      </c>
    </row>
    <row r="361" spans="1:9" s="3" customFormat="1" ht="13.2" customHeight="1" x14ac:dyDescent="0.3">
      <c r="A361" s="60"/>
      <c r="B361" s="60"/>
      <c r="C361" s="60" t="s">
        <v>26</v>
      </c>
      <c r="D361" s="65">
        <v>0</v>
      </c>
      <c r="E361" s="65">
        <v>0</v>
      </c>
      <c r="F361" s="65">
        <v>0</v>
      </c>
      <c r="G361" s="65">
        <v>0</v>
      </c>
      <c r="H361" s="65">
        <v>0</v>
      </c>
      <c r="I361" s="65">
        <v>0</v>
      </c>
    </row>
    <row r="362" spans="1:9" s="3" customFormat="1" ht="14.4" customHeight="1" x14ac:dyDescent="0.3">
      <c r="A362" s="60"/>
      <c r="B362" s="60"/>
      <c r="C362" s="60" t="s">
        <v>75</v>
      </c>
      <c r="D362" s="65">
        <v>0</v>
      </c>
      <c r="E362" s="65">
        <v>0</v>
      </c>
      <c r="F362" s="65">
        <v>0</v>
      </c>
      <c r="G362" s="65">
        <v>0</v>
      </c>
      <c r="H362" s="65">
        <v>0</v>
      </c>
      <c r="I362" s="65">
        <v>0</v>
      </c>
    </row>
    <row r="363" spans="1:9" s="3" customFormat="1" ht="12.6" customHeight="1" x14ac:dyDescent="0.3">
      <c r="A363" s="60"/>
      <c r="B363" s="60"/>
      <c r="C363" s="60" t="s">
        <v>17</v>
      </c>
      <c r="D363" s="65">
        <v>0</v>
      </c>
      <c r="E363" s="65">
        <v>0</v>
      </c>
      <c r="F363" s="65">
        <v>0</v>
      </c>
      <c r="G363" s="65">
        <v>0</v>
      </c>
      <c r="H363" s="65">
        <v>0</v>
      </c>
      <c r="I363" s="65">
        <v>0</v>
      </c>
    </row>
    <row r="364" spans="1:9" s="3" customFormat="1" ht="12.6" customHeight="1" x14ac:dyDescent="0.3">
      <c r="A364" s="60"/>
      <c r="B364" s="60"/>
      <c r="C364" s="60" t="s">
        <v>78</v>
      </c>
      <c r="D364" s="65">
        <v>0</v>
      </c>
      <c r="E364" s="65">
        <v>0</v>
      </c>
      <c r="F364" s="65">
        <v>0</v>
      </c>
      <c r="G364" s="65">
        <v>0</v>
      </c>
      <c r="H364" s="65">
        <v>0</v>
      </c>
      <c r="I364" s="65">
        <v>0</v>
      </c>
    </row>
    <row r="365" spans="1:9" s="3" customFormat="1" ht="11.4" customHeight="1" x14ac:dyDescent="0.3">
      <c r="A365" s="60"/>
      <c r="B365" s="60"/>
      <c r="C365" s="60" t="s">
        <v>19</v>
      </c>
      <c r="D365" s="65">
        <v>0</v>
      </c>
      <c r="E365" s="65">
        <v>0</v>
      </c>
      <c r="F365" s="65">
        <v>0</v>
      </c>
      <c r="G365" s="65">
        <v>0</v>
      </c>
      <c r="H365" s="65">
        <v>0</v>
      </c>
      <c r="I365" s="65">
        <v>0</v>
      </c>
    </row>
    <row r="366" spans="1:9" s="3" customFormat="1" ht="13.95" customHeight="1" x14ac:dyDescent="0.3">
      <c r="A366" s="60"/>
      <c r="B366" s="60"/>
      <c r="C366" s="60" t="s">
        <v>20</v>
      </c>
      <c r="D366" s="65">
        <v>0</v>
      </c>
      <c r="E366" s="65">
        <v>0</v>
      </c>
      <c r="F366" s="65">
        <v>0</v>
      </c>
      <c r="G366" s="65">
        <v>0</v>
      </c>
      <c r="H366" s="65">
        <v>0</v>
      </c>
      <c r="I366" s="65">
        <v>0</v>
      </c>
    </row>
    <row r="367" spans="1:9" s="3" customFormat="1" ht="13.95" customHeight="1" x14ac:dyDescent="0.3">
      <c r="A367" s="60"/>
      <c r="B367" s="60"/>
      <c r="C367" s="60" t="s">
        <v>21</v>
      </c>
      <c r="D367" s="65">
        <v>0</v>
      </c>
      <c r="E367" s="65">
        <v>0</v>
      </c>
      <c r="F367" s="65">
        <v>0</v>
      </c>
      <c r="G367" s="65">
        <v>0</v>
      </c>
      <c r="H367" s="65">
        <v>0</v>
      </c>
      <c r="I367" s="65">
        <v>0</v>
      </c>
    </row>
    <row r="368" spans="1:9" s="3" customFormat="1" ht="13.95" customHeight="1" x14ac:dyDescent="0.3">
      <c r="A368" s="60"/>
      <c r="B368" s="60"/>
      <c r="C368" s="60" t="s">
        <v>22</v>
      </c>
      <c r="D368" s="65">
        <v>0</v>
      </c>
      <c r="E368" s="65">
        <v>0</v>
      </c>
      <c r="F368" s="65">
        <v>0</v>
      </c>
      <c r="G368" s="65">
        <v>0</v>
      </c>
      <c r="H368" s="65">
        <v>0</v>
      </c>
      <c r="I368" s="65">
        <v>0</v>
      </c>
    </row>
    <row r="369" spans="1:9" s="3" customFormat="1" ht="13.95" customHeight="1" x14ac:dyDescent="0.3">
      <c r="A369" s="39" t="s">
        <v>135</v>
      </c>
      <c r="B369" s="60" t="s">
        <v>118</v>
      </c>
      <c r="C369" s="60"/>
      <c r="D369" s="65"/>
      <c r="E369" s="65"/>
      <c r="F369" s="65"/>
      <c r="G369" s="65"/>
      <c r="H369" s="65"/>
      <c r="I369" s="65"/>
    </row>
    <row r="370" spans="1:9" s="3" customFormat="1" ht="70.8" customHeight="1" x14ac:dyDescent="0.3">
      <c r="A370" s="60"/>
      <c r="B370" s="60" t="s">
        <v>136</v>
      </c>
      <c r="C370" s="60" t="s">
        <v>25</v>
      </c>
      <c r="D370" s="65">
        <v>0</v>
      </c>
      <c r="E370" s="65">
        <v>0</v>
      </c>
      <c r="F370" s="65">
        <v>0</v>
      </c>
      <c r="G370" s="65">
        <v>0</v>
      </c>
      <c r="H370" s="65">
        <v>0</v>
      </c>
      <c r="I370" s="65">
        <v>0</v>
      </c>
    </row>
    <row r="371" spans="1:9" s="3" customFormat="1" ht="13.95" customHeight="1" x14ac:dyDescent="0.3">
      <c r="A371" s="60"/>
      <c r="B371" s="60"/>
      <c r="C371" s="60" t="s">
        <v>15</v>
      </c>
      <c r="D371" s="65">
        <v>0</v>
      </c>
      <c r="E371" s="65">
        <v>0</v>
      </c>
      <c r="F371" s="65">
        <v>0</v>
      </c>
      <c r="G371" s="65">
        <v>0</v>
      </c>
      <c r="H371" s="65">
        <v>0</v>
      </c>
      <c r="I371" s="65">
        <v>0</v>
      </c>
    </row>
    <row r="372" spans="1:9" s="3" customFormat="1" ht="13.95" customHeight="1" x14ac:dyDescent="0.3">
      <c r="A372" s="60"/>
      <c r="B372" s="60"/>
      <c r="C372" s="60" t="s">
        <v>74</v>
      </c>
      <c r="D372" s="65">
        <v>0</v>
      </c>
      <c r="E372" s="65">
        <v>0</v>
      </c>
      <c r="F372" s="65">
        <v>0</v>
      </c>
      <c r="G372" s="65">
        <v>0</v>
      </c>
      <c r="H372" s="65">
        <v>0</v>
      </c>
      <c r="I372" s="65">
        <v>0</v>
      </c>
    </row>
    <row r="373" spans="1:9" s="3" customFormat="1" ht="13.95" customHeight="1" x14ac:dyDescent="0.3">
      <c r="A373" s="60"/>
      <c r="B373" s="60"/>
      <c r="C373" s="60" t="s">
        <v>17</v>
      </c>
      <c r="D373" s="65">
        <v>0</v>
      </c>
      <c r="E373" s="65">
        <v>0</v>
      </c>
      <c r="F373" s="65">
        <v>0</v>
      </c>
      <c r="G373" s="65">
        <v>0</v>
      </c>
      <c r="H373" s="65">
        <v>0</v>
      </c>
      <c r="I373" s="65">
        <v>0</v>
      </c>
    </row>
    <row r="374" spans="1:9" s="3" customFormat="1" ht="13.95" customHeight="1" x14ac:dyDescent="0.3">
      <c r="A374" s="60"/>
      <c r="B374" s="60"/>
      <c r="C374" s="60" t="s">
        <v>26</v>
      </c>
      <c r="D374" s="65">
        <v>0</v>
      </c>
      <c r="E374" s="65">
        <v>0</v>
      </c>
      <c r="F374" s="65">
        <v>0</v>
      </c>
      <c r="G374" s="65">
        <v>0</v>
      </c>
      <c r="H374" s="65">
        <v>0</v>
      </c>
      <c r="I374" s="65">
        <v>0</v>
      </c>
    </row>
    <row r="375" spans="1:9" s="3" customFormat="1" ht="13.95" customHeight="1" x14ac:dyDescent="0.3">
      <c r="A375" s="60"/>
      <c r="B375" s="60"/>
      <c r="C375" s="60" t="s">
        <v>75</v>
      </c>
      <c r="D375" s="65">
        <v>0</v>
      </c>
      <c r="E375" s="65">
        <v>0</v>
      </c>
      <c r="F375" s="65">
        <v>0</v>
      </c>
      <c r="G375" s="65">
        <v>0</v>
      </c>
      <c r="H375" s="65">
        <v>0</v>
      </c>
      <c r="I375" s="65">
        <v>0</v>
      </c>
    </row>
    <row r="376" spans="1:9" s="3" customFormat="1" ht="13.95" customHeight="1" x14ac:dyDescent="0.3">
      <c r="A376" s="60"/>
      <c r="B376" s="60"/>
      <c r="C376" s="60" t="s">
        <v>17</v>
      </c>
      <c r="D376" s="65">
        <v>0</v>
      </c>
      <c r="E376" s="65">
        <v>0</v>
      </c>
      <c r="F376" s="65">
        <v>0</v>
      </c>
      <c r="G376" s="65">
        <v>0</v>
      </c>
      <c r="H376" s="65">
        <v>0</v>
      </c>
      <c r="I376" s="65">
        <v>0</v>
      </c>
    </row>
    <row r="377" spans="1:9" s="3" customFormat="1" ht="13.95" customHeight="1" x14ac:dyDescent="0.3">
      <c r="A377" s="60"/>
      <c r="B377" s="60"/>
      <c r="C377" s="60" t="s">
        <v>78</v>
      </c>
      <c r="D377" s="65">
        <v>0</v>
      </c>
      <c r="E377" s="65">
        <v>0</v>
      </c>
      <c r="F377" s="65">
        <v>0</v>
      </c>
      <c r="G377" s="65">
        <v>0</v>
      </c>
      <c r="H377" s="65">
        <v>0</v>
      </c>
      <c r="I377" s="65">
        <v>0</v>
      </c>
    </row>
    <row r="378" spans="1:9" s="3" customFormat="1" ht="13.95" customHeight="1" x14ac:dyDescent="0.3">
      <c r="A378" s="60"/>
      <c r="B378" s="60"/>
      <c r="C378" s="60" t="s">
        <v>19</v>
      </c>
      <c r="D378" s="65">
        <v>0</v>
      </c>
      <c r="E378" s="65">
        <v>0</v>
      </c>
      <c r="F378" s="65">
        <v>0</v>
      </c>
      <c r="G378" s="65">
        <v>0</v>
      </c>
      <c r="H378" s="65">
        <v>0</v>
      </c>
      <c r="I378" s="65">
        <v>0</v>
      </c>
    </row>
    <row r="379" spans="1:9" s="3" customFormat="1" ht="13.95" customHeight="1" x14ac:dyDescent="0.3">
      <c r="A379" s="60"/>
      <c r="B379" s="60"/>
      <c r="C379" s="60" t="s">
        <v>20</v>
      </c>
      <c r="D379" s="65">
        <v>0</v>
      </c>
      <c r="E379" s="65">
        <v>0</v>
      </c>
      <c r="F379" s="65">
        <v>0</v>
      </c>
      <c r="G379" s="65">
        <v>0</v>
      </c>
      <c r="H379" s="65">
        <v>0</v>
      </c>
      <c r="I379" s="65">
        <v>0</v>
      </c>
    </row>
    <row r="380" spans="1:9" s="3" customFormat="1" ht="13.95" customHeight="1" x14ac:dyDescent="0.3">
      <c r="A380" s="60"/>
      <c r="B380" s="60"/>
      <c r="C380" s="60" t="s">
        <v>21</v>
      </c>
      <c r="D380" s="65">
        <v>0</v>
      </c>
      <c r="E380" s="65">
        <v>0</v>
      </c>
      <c r="F380" s="65">
        <v>0</v>
      </c>
      <c r="G380" s="65">
        <v>0</v>
      </c>
      <c r="H380" s="65">
        <v>0</v>
      </c>
      <c r="I380" s="65">
        <v>0</v>
      </c>
    </row>
    <row r="381" spans="1:9" s="3" customFormat="1" ht="13.95" customHeight="1" x14ac:dyDescent="0.3">
      <c r="A381" s="60"/>
      <c r="B381" s="60"/>
      <c r="C381" s="60" t="s">
        <v>22</v>
      </c>
      <c r="D381" s="65">
        <v>0</v>
      </c>
      <c r="E381" s="65">
        <v>0</v>
      </c>
      <c r="F381" s="65">
        <v>0</v>
      </c>
      <c r="G381" s="65">
        <v>0</v>
      </c>
      <c r="H381" s="65">
        <v>0</v>
      </c>
      <c r="I381" s="65">
        <v>0</v>
      </c>
    </row>
    <row r="382" spans="1:9" s="3" customFormat="1" ht="13.95" customHeight="1" x14ac:dyDescent="0.3">
      <c r="A382" s="39" t="s">
        <v>135</v>
      </c>
      <c r="B382" s="60" t="s">
        <v>124</v>
      </c>
      <c r="C382" s="60"/>
      <c r="D382" s="65"/>
      <c r="E382" s="65"/>
      <c r="F382" s="65"/>
      <c r="G382" s="65"/>
      <c r="H382" s="65"/>
      <c r="I382" s="65"/>
    </row>
    <row r="383" spans="1:9" s="3" customFormat="1" ht="57.6" customHeight="1" x14ac:dyDescent="0.3">
      <c r="A383" s="60"/>
      <c r="B383" s="60" t="s">
        <v>137</v>
      </c>
      <c r="C383" s="60" t="s">
        <v>25</v>
      </c>
      <c r="D383" s="65">
        <v>0</v>
      </c>
      <c r="E383" s="65">
        <v>0</v>
      </c>
      <c r="F383" s="65">
        <v>0</v>
      </c>
      <c r="G383" s="65">
        <v>0</v>
      </c>
      <c r="H383" s="65">
        <v>0</v>
      </c>
      <c r="I383" s="65">
        <v>0</v>
      </c>
    </row>
    <row r="384" spans="1:9" s="3" customFormat="1" ht="13.95" customHeight="1" x14ac:dyDescent="0.3">
      <c r="A384" s="60"/>
      <c r="B384" s="60"/>
      <c r="C384" s="60" t="s">
        <v>15</v>
      </c>
      <c r="D384" s="65">
        <v>0</v>
      </c>
      <c r="E384" s="65">
        <v>0</v>
      </c>
      <c r="F384" s="65">
        <v>0</v>
      </c>
      <c r="G384" s="65">
        <v>0</v>
      </c>
      <c r="H384" s="65">
        <v>0</v>
      </c>
      <c r="I384" s="65">
        <v>0</v>
      </c>
    </row>
    <row r="385" spans="1:9" s="3" customFormat="1" ht="13.95" customHeight="1" x14ac:dyDescent="0.3">
      <c r="A385" s="60"/>
      <c r="B385" s="60"/>
      <c r="C385" s="60" t="s">
        <v>74</v>
      </c>
      <c r="D385" s="65">
        <v>0</v>
      </c>
      <c r="E385" s="65">
        <v>0</v>
      </c>
      <c r="F385" s="65">
        <v>0</v>
      </c>
      <c r="G385" s="65">
        <v>0</v>
      </c>
      <c r="H385" s="65">
        <v>0</v>
      </c>
      <c r="I385" s="65">
        <v>0</v>
      </c>
    </row>
    <row r="386" spans="1:9" s="3" customFormat="1" ht="13.95" customHeight="1" x14ac:dyDescent="0.3">
      <c r="A386" s="60"/>
      <c r="B386" s="60"/>
      <c r="C386" s="60" t="s">
        <v>17</v>
      </c>
      <c r="D386" s="65">
        <v>0</v>
      </c>
      <c r="E386" s="65">
        <v>0</v>
      </c>
      <c r="F386" s="65">
        <v>0</v>
      </c>
      <c r="G386" s="65">
        <v>0</v>
      </c>
      <c r="H386" s="65">
        <v>0</v>
      </c>
      <c r="I386" s="65">
        <v>0</v>
      </c>
    </row>
    <row r="387" spans="1:9" s="3" customFormat="1" ht="13.95" customHeight="1" x14ac:dyDescent="0.3">
      <c r="A387" s="60"/>
      <c r="B387" s="60"/>
      <c r="C387" s="60" t="s">
        <v>26</v>
      </c>
      <c r="D387" s="65">
        <v>0</v>
      </c>
      <c r="E387" s="65">
        <v>0</v>
      </c>
      <c r="F387" s="65">
        <v>0</v>
      </c>
      <c r="G387" s="65">
        <v>0</v>
      </c>
      <c r="H387" s="65">
        <v>0</v>
      </c>
      <c r="I387" s="65">
        <v>0</v>
      </c>
    </row>
    <row r="388" spans="1:9" s="3" customFormat="1" ht="13.95" customHeight="1" x14ac:dyDescent="0.3">
      <c r="A388" s="60"/>
      <c r="B388" s="60"/>
      <c r="C388" s="60" t="s">
        <v>75</v>
      </c>
      <c r="D388" s="65">
        <v>0</v>
      </c>
      <c r="E388" s="65">
        <v>0</v>
      </c>
      <c r="F388" s="65">
        <v>0</v>
      </c>
      <c r="G388" s="65">
        <v>0</v>
      </c>
      <c r="H388" s="65">
        <v>0</v>
      </c>
      <c r="I388" s="65">
        <v>0</v>
      </c>
    </row>
    <row r="389" spans="1:9" s="3" customFormat="1" ht="13.95" customHeight="1" x14ac:dyDescent="0.3">
      <c r="A389" s="60"/>
      <c r="B389" s="60"/>
      <c r="C389" s="60" t="s">
        <v>17</v>
      </c>
      <c r="D389" s="65">
        <v>0</v>
      </c>
      <c r="E389" s="65">
        <v>0</v>
      </c>
      <c r="F389" s="65">
        <v>0</v>
      </c>
      <c r="G389" s="65">
        <v>0</v>
      </c>
      <c r="H389" s="65">
        <v>0</v>
      </c>
      <c r="I389" s="65">
        <v>0</v>
      </c>
    </row>
    <row r="390" spans="1:9" s="3" customFormat="1" ht="13.95" customHeight="1" x14ac:dyDescent="0.3">
      <c r="A390" s="60"/>
      <c r="B390" s="60"/>
      <c r="C390" s="60" t="s">
        <v>78</v>
      </c>
      <c r="D390" s="65">
        <v>0</v>
      </c>
      <c r="E390" s="65">
        <v>0</v>
      </c>
      <c r="F390" s="65">
        <v>0</v>
      </c>
      <c r="G390" s="65">
        <v>0</v>
      </c>
      <c r="H390" s="65">
        <v>0</v>
      </c>
      <c r="I390" s="65">
        <v>0</v>
      </c>
    </row>
    <row r="391" spans="1:9" s="3" customFormat="1" ht="13.95" customHeight="1" x14ac:dyDescent="0.3">
      <c r="A391" s="60"/>
      <c r="B391" s="60"/>
      <c r="C391" s="60" t="s">
        <v>19</v>
      </c>
      <c r="D391" s="65">
        <v>0</v>
      </c>
      <c r="E391" s="65">
        <v>0</v>
      </c>
      <c r="F391" s="65">
        <v>0</v>
      </c>
      <c r="G391" s="65">
        <v>0</v>
      </c>
      <c r="H391" s="65">
        <v>0</v>
      </c>
      <c r="I391" s="65">
        <v>0</v>
      </c>
    </row>
    <row r="392" spans="1:9" s="3" customFormat="1" ht="13.95" customHeight="1" x14ac:dyDescent="0.3">
      <c r="A392" s="60"/>
      <c r="B392" s="60"/>
      <c r="C392" s="60" t="s">
        <v>20</v>
      </c>
      <c r="D392" s="65">
        <v>0</v>
      </c>
      <c r="E392" s="65">
        <v>0</v>
      </c>
      <c r="F392" s="65">
        <v>0</v>
      </c>
      <c r="G392" s="65">
        <v>0</v>
      </c>
      <c r="H392" s="65">
        <v>0</v>
      </c>
      <c r="I392" s="65">
        <v>0</v>
      </c>
    </row>
    <row r="393" spans="1:9" s="3" customFormat="1" ht="13.95" customHeight="1" x14ac:dyDescent="0.3">
      <c r="A393" s="60"/>
      <c r="B393" s="60"/>
      <c r="C393" s="60" t="s">
        <v>21</v>
      </c>
      <c r="D393" s="65">
        <v>0</v>
      </c>
      <c r="E393" s="65">
        <v>0</v>
      </c>
      <c r="F393" s="65">
        <v>0</v>
      </c>
      <c r="G393" s="65">
        <v>0</v>
      </c>
      <c r="H393" s="65">
        <v>0</v>
      </c>
      <c r="I393" s="65">
        <v>0</v>
      </c>
    </row>
    <row r="394" spans="1:9" s="3" customFormat="1" ht="13.95" customHeight="1" x14ac:dyDescent="0.3">
      <c r="A394" s="60"/>
      <c r="B394" s="60"/>
      <c r="C394" s="60" t="s">
        <v>22</v>
      </c>
      <c r="D394" s="65">
        <v>0</v>
      </c>
      <c r="E394" s="65">
        <v>0</v>
      </c>
      <c r="F394" s="65">
        <v>0</v>
      </c>
      <c r="G394" s="65">
        <v>0</v>
      </c>
      <c r="H394" s="65">
        <v>0</v>
      </c>
      <c r="I394" s="65">
        <v>0</v>
      </c>
    </row>
    <row r="395" spans="1:9" s="67" customFormat="1" ht="25.2" customHeight="1" x14ac:dyDescent="0.3">
      <c r="A395" s="39" t="s">
        <v>40</v>
      </c>
      <c r="B395" s="66" t="s">
        <v>126</v>
      </c>
      <c r="C395" s="39" t="s">
        <v>25</v>
      </c>
      <c r="D395" s="62">
        <v>0</v>
      </c>
      <c r="E395" s="62">
        <v>0</v>
      </c>
      <c r="F395" s="62">
        <f>F400</f>
        <v>0</v>
      </c>
      <c r="G395" s="62">
        <v>95.34</v>
      </c>
      <c r="H395" s="62">
        <v>95.34</v>
      </c>
      <c r="I395" s="62">
        <v>95.34</v>
      </c>
    </row>
    <row r="396" spans="1:9" s="3" customFormat="1" ht="13.95" customHeight="1" x14ac:dyDescent="0.3">
      <c r="A396" s="9"/>
      <c r="B396" s="9"/>
      <c r="C396" s="9" t="s">
        <v>15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</row>
    <row r="397" spans="1:9" s="3" customFormat="1" ht="13.95" customHeight="1" x14ac:dyDescent="0.3">
      <c r="A397" s="9"/>
      <c r="B397" s="9"/>
      <c r="C397" s="9" t="s">
        <v>18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0</v>
      </c>
    </row>
    <row r="398" spans="1:9" s="3" customFormat="1" ht="12" customHeight="1" x14ac:dyDescent="0.3">
      <c r="A398" s="9"/>
      <c r="B398" s="9"/>
      <c r="C398" s="9" t="s">
        <v>16</v>
      </c>
      <c r="D398" s="11"/>
      <c r="E398" s="11"/>
      <c r="F398" s="11"/>
      <c r="G398" s="11"/>
      <c r="H398" s="11"/>
      <c r="I398" s="11"/>
    </row>
    <row r="399" spans="1:9" s="3" customFormat="1" ht="13.2" customHeight="1" x14ac:dyDescent="0.3">
      <c r="A399" s="9"/>
      <c r="B399" s="9"/>
      <c r="C399" s="9" t="s">
        <v>82</v>
      </c>
      <c r="D399" s="11">
        <v>0</v>
      </c>
      <c r="E399" s="11">
        <f t="shared" ref="E399:F399" si="47">E415</f>
        <v>0</v>
      </c>
      <c r="F399" s="11">
        <f t="shared" si="47"/>
        <v>0</v>
      </c>
      <c r="G399" s="11">
        <f>G415</f>
        <v>0</v>
      </c>
      <c r="H399" s="11">
        <f>H415</f>
        <v>0</v>
      </c>
      <c r="I399" s="11">
        <f>I415</f>
        <v>0</v>
      </c>
    </row>
    <row r="400" spans="1:9" s="3" customFormat="1" ht="10.95" customHeight="1" x14ac:dyDescent="0.3">
      <c r="A400" s="9"/>
      <c r="B400" s="9"/>
      <c r="C400" s="9" t="s">
        <v>27</v>
      </c>
      <c r="D400" s="11">
        <v>0</v>
      </c>
      <c r="E400" s="11">
        <v>0</v>
      </c>
      <c r="F400" s="65">
        <f>F402</f>
        <v>0</v>
      </c>
      <c r="G400" s="65">
        <v>95.34</v>
      </c>
      <c r="H400" s="65">
        <v>95.34</v>
      </c>
      <c r="I400" s="65">
        <v>95.34</v>
      </c>
    </row>
    <row r="401" spans="1:10" s="3" customFormat="1" ht="13.95" customHeight="1" x14ac:dyDescent="0.3">
      <c r="A401" s="9"/>
      <c r="B401" s="9"/>
      <c r="C401" s="9" t="s">
        <v>16</v>
      </c>
      <c r="D401" s="68"/>
      <c r="E401" s="11"/>
      <c r="F401" s="11"/>
      <c r="G401" s="11"/>
      <c r="H401" s="11"/>
      <c r="I401" s="11"/>
    </row>
    <row r="402" spans="1:10" s="3" customFormat="1" ht="13.2" customHeight="1" x14ac:dyDescent="0.3">
      <c r="A402" s="9"/>
      <c r="B402" s="9"/>
      <c r="C402" s="9" t="s">
        <v>81</v>
      </c>
      <c r="D402" s="11">
        <v>0</v>
      </c>
      <c r="E402" s="11">
        <v>0</v>
      </c>
      <c r="F402" s="65">
        <v>0</v>
      </c>
      <c r="G402" s="65">
        <v>95.34</v>
      </c>
      <c r="H402" s="65">
        <v>95.34</v>
      </c>
      <c r="I402" s="65">
        <v>95.34</v>
      </c>
      <c r="J402" s="11">
        <v>60</v>
      </c>
    </row>
    <row r="403" spans="1:10" s="3" customFormat="1" ht="12.6" customHeight="1" x14ac:dyDescent="0.3">
      <c r="A403" s="9"/>
      <c r="B403" s="9"/>
      <c r="C403" s="9" t="s">
        <v>26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</row>
    <row r="404" spans="1:10" s="3" customFormat="1" ht="12.6" customHeight="1" x14ac:dyDescent="0.3">
      <c r="A404" s="9"/>
      <c r="B404" s="9"/>
      <c r="C404" s="9" t="s">
        <v>19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</row>
    <row r="405" spans="1:10" s="3" customFormat="1" ht="12" customHeight="1" x14ac:dyDescent="0.3">
      <c r="A405" s="9"/>
      <c r="B405" s="9"/>
      <c r="C405" s="9" t="s">
        <v>20</v>
      </c>
      <c r="D405" s="11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</row>
    <row r="406" spans="1:10" s="3" customFormat="1" ht="10.95" customHeight="1" x14ac:dyDescent="0.3">
      <c r="A406" s="9"/>
      <c r="B406" s="9"/>
      <c r="C406" s="9" t="s">
        <v>21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</row>
    <row r="407" spans="1:10" s="3" customFormat="1" ht="12.6" customHeight="1" x14ac:dyDescent="0.3">
      <c r="A407" s="9"/>
      <c r="B407" s="9"/>
      <c r="C407" s="9" t="s">
        <v>22</v>
      </c>
      <c r="D407" s="11">
        <v>0</v>
      </c>
      <c r="E407" s="11">
        <v>0</v>
      </c>
      <c r="F407" s="11">
        <v>0</v>
      </c>
      <c r="G407" s="11">
        <v>0</v>
      </c>
      <c r="H407" s="11">
        <v>0</v>
      </c>
      <c r="I407" s="11">
        <v>0</v>
      </c>
    </row>
    <row r="408" spans="1:10" s="3" customFormat="1" ht="13.2" customHeight="1" x14ac:dyDescent="0.3">
      <c r="A408" s="9"/>
      <c r="B408" s="9"/>
      <c r="C408" s="9" t="s">
        <v>23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</row>
    <row r="409" spans="1:10" s="3" customFormat="1" ht="24" customHeight="1" x14ac:dyDescent="0.3">
      <c r="A409" s="9"/>
      <c r="B409" s="9"/>
      <c r="C409" s="9" t="s">
        <v>24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</row>
    <row r="410" spans="1:10" s="3" customFormat="1" ht="15.6" customHeight="1" x14ac:dyDescent="0.3">
      <c r="A410" s="9" t="s">
        <v>41</v>
      </c>
      <c r="B410" s="9" t="s">
        <v>70</v>
      </c>
      <c r="C410" s="9"/>
      <c r="D410" s="11"/>
      <c r="E410" s="11"/>
      <c r="F410" s="11"/>
      <c r="G410" s="11"/>
      <c r="H410" s="11"/>
      <c r="I410" s="11"/>
    </row>
    <row r="411" spans="1:10" s="3" customFormat="1" ht="24.6" customHeight="1" x14ac:dyDescent="0.3">
      <c r="A411" s="9"/>
      <c r="B411" s="9" t="s">
        <v>43</v>
      </c>
      <c r="C411" s="9" t="s">
        <v>25</v>
      </c>
      <c r="D411" s="11">
        <v>0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</row>
    <row r="412" spans="1:10" s="3" customFormat="1" ht="13.2" customHeight="1" x14ac:dyDescent="0.3">
      <c r="A412" s="9"/>
      <c r="B412" s="9"/>
      <c r="C412" s="9" t="s">
        <v>15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</row>
    <row r="413" spans="1:10" s="3" customFormat="1" ht="11.4" customHeight="1" x14ac:dyDescent="0.3">
      <c r="A413" s="9"/>
      <c r="B413" s="9"/>
      <c r="C413" s="9" t="s">
        <v>18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</row>
    <row r="414" spans="1:10" s="3" customFormat="1" ht="13.2" customHeight="1" x14ac:dyDescent="0.3">
      <c r="A414" s="9"/>
      <c r="B414" s="9"/>
      <c r="C414" s="9" t="s">
        <v>16</v>
      </c>
      <c r="D414" s="11"/>
      <c r="E414" s="11"/>
      <c r="F414" s="11"/>
      <c r="G414" s="11"/>
      <c r="H414" s="11"/>
      <c r="I414" s="11"/>
    </row>
    <row r="415" spans="1:10" s="3" customFormat="1" ht="12" customHeight="1" x14ac:dyDescent="0.3">
      <c r="A415" s="9"/>
      <c r="B415" s="9"/>
      <c r="C415" s="9" t="s">
        <v>82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</row>
    <row r="416" spans="1:10" s="3" customFormat="1" ht="11.4" customHeight="1" x14ac:dyDescent="0.3">
      <c r="A416" s="9"/>
      <c r="B416" s="9"/>
      <c r="C416" s="9" t="s">
        <v>26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</row>
    <row r="417" spans="1:9" s="3" customFormat="1" ht="12.6" customHeight="1" x14ac:dyDescent="0.3">
      <c r="A417" s="9"/>
      <c r="B417" s="9"/>
      <c r="C417" s="9" t="s">
        <v>27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</row>
    <row r="418" spans="1:9" s="3" customFormat="1" ht="12.6" customHeight="1" x14ac:dyDescent="0.3">
      <c r="A418" s="9"/>
      <c r="B418" s="9"/>
      <c r="C418" s="9" t="s">
        <v>16</v>
      </c>
      <c r="D418" s="11"/>
      <c r="E418" s="11"/>
      <c r="F418" s="11"/>
      <c r="G418" s="11"/>
      <c r="H418" s="11"/>
      <c r="I418" s="11"/>
    </row>
    <row r="419" spans="1:9" s="3" customFormat="1" ht="13.2" customHeight="1" x14ac:dyDescent="0.3">
      <c r="A419" s="9"/>
      <c r="B419" s="9"/>
      <c r="C419" s="9" t="s">
        <v>81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</row>
    <row r="420" spans="1:9" s="3" customFormat="1" ht="12" customHeight="1" x14ac:dyDescent="0.3">
      <c r="A420" s="9"/>
      <c r="B420" s="9"/>
      <c r="C420" s="9" t="s">
        <v>19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</row>
    <row r="421" spans="1:9" s="3" customFormat="1" ht="13.2" customHeight="1" x14ac:dyDescent="0.3">
      <c r="A421" s="9"/>
      <c r="B421" s="9"/>
      <c r="C421" s="9" t="s">
        <v>20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</row>
    <row r="422" spans="1:9" s="3" customFormat="1" ht="12" customHeight="1" x14ac:dyDescent="0.3">
      <c r="A422" s="9"/>
      <c r="B422" s="9"/>
      <c r="C422" s="9" t="s">
        <v>21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</row>
    <row r="423" spans="1:9" s="3" customFormat="1" ht="13.2" customHeight="1" x14ac:dyDescent="0.3">
      <c r="A423" s="9"/>
      <c r="B423" s="9"/>
      <c r="C423" s="9" t="s">
        <v>22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</row>
    <row r="424" spans="1:9" s="3" customFormat="1" ht="13.2" customHeight="1" x14ac:dyDescent="0.3">
      <c r="A424" s="9"/>
      <c r="B424" s="9"/>
      <c r="C424" s="9" t="s">
        <v>23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</row>
    <row r="425" spans="1:9" s="3" customFormat="1" ht="23.4" customHeight="1" x14ac:dyDescent="0.3">
      <c r="A425" s="9"/>
      <c r="B425" s="9"/>
      <c r="C425" s="9" t="s">
        <v>24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</row>
    <row r="426" spans="1:9" s="3" customFormat="1" ht="15.6" customHeight="1" x14ac:dyDescent="0.3">
      <c r="A426" s="9" t="s">
        <v>57</v>
      </c>
      <c r="B426" s="9" t="s">
        <v>62</v>
      </c>
      <c r="C426" s="9"/>
      <c r="D426" s="14"/>
      <c r="E426" s="14"/>
      <c r="F426" s="14"/>
      <c r="G426" s="11"/>
      <c r="H426" s="11"/>
      <c r="I426" s="11"/>
    </row>
    <row r="427" spans="1:9" s="3" customFormat="1" ht="42.6" customHeight="1" x14ac:dyDescent="0.3">
      <c r="A427" s="9"/>
      <c r="B427" s="9" t="s">
        <v>129</v>
      </c>
      <c r="C427" s="9" t="s">
        <v>25</v>
      </c>
      <c r="D427" s="11">
        <v>0</v>
      </c>
      <c r="E427" s="11">
        <v>0</v>
      </c>
      <c r="F427" s="11">
        <v>0</v>
      </c>
      <c r="G427" s="11">
        <v>95.34</v>
      </c>
      <c r="H427" s="11">
        <v>95.34</v>
      </c>
      <c r="I427" s="11">
        <v>95.34</v>
      </c>
    </row>
    <row r="428" spans="1:9" s="3" customFormat="1" ht="13.95" customHeight="1" x14ac:dyDescent="0.3">
      <c r="A428" s="9"/>
      <c r="B428" s="9"/>
      <c r="C428" s="9" t="s">
        <v>15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</row>
    <row r="429" spans="1:9" s="3" customFormat="1" ht="13.2" customHeight="1" x14ac:dyDescent="0.3">
      <c r="A429" s="9"/>
      <c r="B429" s="9"/>
      <c r="C429" s="9" t="s">
        <v>18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9" s="3" customFormat="1" ht="13.2" customHeight="1" x14ac:dyDescent="0.3">
      <c r="A430" s="9"/>
      <c r="B430" s="9"/>
      <c r="C430" s="9" t="s">
        <v>16</v>
      </c>
      <c r="D430" s="11"/>
      <c r="E430" s="11"/>
      <c r="F430" s="11"/>
      <c r="G430" s="11"/>
      <c r="H430" s="11"/>
      <c r="I430" s="11"/>
    </row>
    <row r="431" spans="1:9" s="3" customFormat="1" ht="12.6" customHeight="1" x14ac:dyDescent="0.3">
      <c r="A431" s="9"/>
      <c r="B431" s="9"/>
      <c r="C431" s="9" t="s">
        <v>17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</row>
    <row r="432" spans="1:9" s="3" customFormat="1" ht="12.6" customHeight="1" x14ac:dyDescent="0.3">
      <c r="A432" s="9"/>
      <c r="B432" s="9"/>
      <c r="C432" s="9" t="s">
        <v>26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195" s="3" customFormat="1" ht="13.2" customHeight="1" x14ac:dyDescent="0.3">
      <c r="A433" s="9"/>
      <c r="B433" s="9"/>
      <c r="C433" s="9" t="s">
        <v>27</v>
      </c>
      <c r="D433" s="11">
        <v>0</v>
      </c>
      <c r="E433" s="11">
        <v>0</v>
      </c>
      <c r="F433" s="11">
        <v>0</v>
      </c>
      <c r="G433" s="11">
        <v>95.34</v>
      </c>
      <c r="H433" s="11">
        <v>95.34</v>
      </c>
      <c r="I433" s="11">
        <v>95.34</v>
      </c>
      <c r="J433" s="11">
        <v>60</v>
      </c>
    </row>
    <row r="434" spans="1:195" s="3" customFormat="1" ht="12.6" customHeight="1" x14ac:dyDescent="0.3">
      <c r="A434" s="9"/>
      <c r="B434" s="9"/>
      <c r="C434" s="9" t="s">
        <v>16</v>
      </c>
      <c r="D434" s="11"/>
      <c r="E434" s="11"/>
      <c r="F434" s="11"/>
      <c r="G434" s="11"/>
      <c r="H434" s="11"/>
      <c r="I434" s="11"/>
    </row>
    <row r="435" spans="1:195" s="3" customFormat="1" ht="12.6" customHeight="1" x14ac:dyDescent="0.3">
      <c r="A435" s="9"/>
      <c r="B435" s="9"/>
      <c r="C435" s="9" t="s">
        <v>82</v>
      </c>
      <c r="D435" s="11">
        <v>0</v>
      </c>
      <c r="E435" s="11">
        <v>0</v>
      </c>
      <c r="F435" s="11">
        <v>0</v>
      </c>
      <c r="G435" s="11">
        <v>95.34</v>
      </c>
      <c r="H435" s="11">
        <v>95.34</v>
      </c>
      <c r="I435" s="11">
        <v>95.34</v>
      </c>
    </row>
    <row r="436" spans="1:195" s="3" customFormat="1" ht="12" customHeight="1" x14ac:dyDescent="0.3">
      <c r="A436" s="9"/>
      <c r="B436" s="9"/>
      <c r="C436" s="9" t="s">
        <v>71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195" s="3" customFormat="1" ht="10.95" customHeight="1" x14ac:dyDescent="0.3">
      <c r="A437" s="9"/>
      <c r="B437" s="9"/>
      <c r="C437" s="9" t="s">
        <v>19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</row>
    <row r="438" spans="1:195" s="3" customFormat="1" ht="12.6" customHeight="1" x14ac:dyDescent="0.3">
      <c r="A438" s="9"/>
      <c r="B438" s="9"/>
      <c r="C438" s="9" t="s">
        <v>20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</row>
    <row r="439" spans="1:195" s="3" customFormat="1" ht="13.2" customHeight="1" x14ac:dyDescent="0.3">
      <c r="A439" s="9"/>
      <c r="B439" s="9"/>
      <c r="C439" s="9" t="s">
        <v>21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</row>
    <row r="440" spans="1:195" s="3" customFormat="1" ht="13.2" customHeight="1" x14ac:dyDescent="0.3">
      <c r="A440" s="9"/>
      <c r="B440" s="9"/>
      <c r="C440" s="9" t="s">
        <v>22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</row>
    <row r="441" spans="1:195" s="3" customFormat="1" ht="13.95" customHeight="1" x14ac:dyDescent="0.3">
      <c r="A441" s="60"/>
      <c r="B441" s="60"/>
      <c r="C441" s="60" t="s">
        <v>23</v>
      </c>
      <c r="D441" s="65">
        <v>0</v>
      </c>
      <c r="E441" s="65">
        <v>0</v>
      </c>
      <c r="F441" s="65">
        <v>0</v>
      </c>
      <c r="G441" s="65">
        <v>0</v>
      </c>
      <c r="H441" s="65">
        <v>0</v>
      </c>
      <c r="I441" s="65">
        <v>0</v>
      </c>
    </row>
    <row r="442" spans="1:195" s="71" customFormat="1" ht="24.6" customHeight="1" x14ac:dyDescent="0.3">
      <c r="A442" s="8"/>
      <c r="B442" s="8"/>
      <c r="C442" s="18" t="s">
        <v>24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69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  <c r="AA442" s="70"/>
      <c r="AB442" s="70"/>
      <c r="AC442" s="70"/>
      <c r="AD442" s="70"/>
      <c r="AE442" s="70"/>
      <c r="AF442" s="70"/>
      <c r="AG442" s="70"/>
      <c r="AH442" s="70"/>
      <c r="AI442" s="70"/>
      <c r="AJ442" s="70"/>
      <c r="AK442" s="70"/>
      <c r="AL442" s="70"/>
      <c r="AM442" s="70"/>
      <c r="AN442" s="70"/>
      <c r="AO442" s="70"/>
      <c r="AP442" s="70"/>
      <c r="AQ442" s="70"/>
      <c r="AR442" s="70"/>
      <c r="AS442" s="70"/>
      <c r="AT442" s="70"/>
      <c r="AU442" s="70"/>
      <c r="AV442" s="70"/>
      <c r="AW442" s="70"/>
      <c r="AX442" s="70"/>
      <c r="AY442" s="70"/>
      <c r="AZ442" s="70"/>
      <c r="BA442" s="70"/>
      <c r="BB442" s="70"/>
      <c r="BC442" s="70"/>
      <c r="BD442" s="70"/>
      <c r="BE442" s="70"/>
      <c r="BF442" s="70"/>
      <c r="BG442" s="70"/>
      <c r="BH442" s="70"/>
      <c r="BI442" s="70"/>
      <c r="BJ442" s="70"/>
      <c r="BK442" s="70"/>
      <c r="BL442" s="70"/>
      <c r="BM442" s="70"/>
      <c r="BN442" s="70"/>
      <c r="BO442" s="70"/>
      <c r="BP442" s="70"/>
      <c r="BQ442" s="70"/>
      <c r="BR442" s="70"/>
      <c r="BS442" s="70"/>
      <c r="BT442" s="70"/>
      <c r="BU442" s="70"/>
      <c r="BV442" s="70"/>
      <c r="BW442" s="70"/>
      <c r="BX442" s="70"/>
      <c r="BY442" s="70"/>
      <c r="BZ442" s="70"/>
      <c r="CA442" s="70"/>
      <c r="CB442" s="70"/>
      <c r="CC442" s="70"/>
      <c r="CD442" s="70"/>
      <c r="CE442" s="70"/>
      <c r="CF442" s="70"/>
      <c r="CG442" s="70"/>
      <c r="CH442" s="70"/>
      <c r="CI442" s="70"/>
      <c r="CJ442" s="70"/>
      <c r="CK442" s="70"/>
      <c r="CL442" s="70"/>
      <c r="CM442" s="70"/>
      <c r="CN442" s="70"/>
      <c r="CO442" s="70"/>
      <c r="CP442" s="70"/>
      <c r="CQ442" s="70"/>
      <c r="CR442" s="70"/>
      <c r="CS442" s="70"/>
      <c r="CT442" s="70"/>
      <c r="CU442" s="70"/>
      <c r="CV442" s="70"/>
      <c r="CW442" s="70"/>
      <c r="CX442" s="70"/>
      <c r="CY442" s="70"/>
      <c r="CZ442" s="70"/>
      <c r="DA442" s="70"/>
      <c r="DB442" s="70"/>
      <c r="DC442" s="70"/>
      <c r="DD442" s="70"/>
      <c r="DE442" s="70"/>
      <c r="DF442" s="70"/>
      <c r="DG442" s="70"/>
      <c r="DH442" s="70"/>
      <c r="DI442" s="70"/>
      <c r="DJ442" s="70"/>
      <c r="DK442" s="70"/>
      <c r="DL442" s="70"/>
      <c r="DM442" s="70"/>
      <c r="DN442" s="70"/>
      <c r="DO442" s="70"/>
      <c r="DP442" s="70"/>
      <c r="DQ442" s="70"/>
      <c r="DR442" s="70"/>
      <c r="DS442" s="70"/>
      <c r="DT442" s="70"/>
      <c r="DU442" s="70"/>
      <c r="DV442" s="70"/>
      <c r="DW442" s="70"/>
      <c r="DX442" s="70"/>
      <c r="DY442" s="70"/>
      <c r="DZ442" s="70"/>
      <c r="EA442" s="70"/>
      <c r="EB442" s="70"/>
      <c r="EC442" s="70"/>
      <c r="ED442" s="70"/>
      <c r="EE442" s="70"/>
      <c r="EF442" s="70"/>
      <c r="EG442" s="70"/>
      <c r="EH442" s="70"/>
      <c r="EI442" s="70"/>
      <c r="EJ442" s="70"/>
      <c r="EK442" s="70"/>
      <c r="EL442" s="70"/>
      <c r="EM442" s="70"/>
      <c r="EN442" s="70"/>
      <c r="EO442" s="70"/>
      <c r="EP442" s="70"/>
      <c r="EQ442" s="70"/>
      <c r="ER442" s="70"/>
      <c r="ES442" s="70"/>
      <c r="ET442" s="70"/>
      <c r="EU442" s="70"/>
      <c r="EV442" s="70"/>
      <c r="EW442" s="70"/>
      <c r="EX442" s="70"/>
      <c r="EY442" s="70"/>
      <c r="EZ442" s="70"/>
      <c r="FA442" s="70"/>
      <c r="FB442" s="70"/>
      <c r="FC442" s="70"/>
      <c r="FD442" s="70"/>
      <c r="FE442" s="70"/>
      <c r="FF442" s="70"/>
      <c r="FG442" s="70"/>
      <c r="FH442" s="70"/>
      <c r="FI442" s="70"/>
      <c r="FJ442" s="70"/>
      <c r="FK442" s="70"/>
      <c r="FL442" s="70"/>
      <c r="FM442" s="70"/>
      <c r="FN442" s="70"/>
      <c r="FO442" s="70"/>
      <c r="FP442" s="70"/>
      <c r="FQ442" s="70"/>
      <c r="FR442" s="70"/>
      <c r="FS442" s="70"/>
      <c r="FT442" s="70"/>
      <c r="FU442" s="70"/>
      <c r="FV442" s="70"/>
      <c r="FW442" s="70"/>
      <c r="FX442" s="70"/>
      <c r="FY442" s="70"/>
      <c r="FZ442" s="70"/>
      <c r="GA442" s="70"/>
      <c r="GB442" s="70"/>
      <c r="GC442" s="70"/>
      <c r="GD442" s="70"/>
      <c r="GE442" s="70"/>
      <c r="GF442" s="70"/>
      <c r="GG442" s="70"/>
      <c r="GH442" s="70"/>
      <c r="GI442" s="70"/>
      <c r="GJ442" s="70"/>
      <c r="GK442" s="70"/>
      <c r="GL442" s="70"/>
      <c r="GM442" s="70"/>
    </row>
    <row r="443" spans="1:195" s="3" customFormat="1" ht="15.6" customHeight="1" x14ac:dyDescent="0.3">
      <c r="A443" s="9" t="s">
        <v>113</v>
      </c>
      <c r="B443" s="9" t="s">
        <v>114</v>
      </c>
      <c r="C443" s="9"/>
      <c r="D443" s="14"/>
      <c r="E443" s="14"/>
      <c r="F443" s="14"/>
      <c r="G443" s="11"/>
      <c r="H443" s="11"/>
      <c r="I443" s="11"/>
    </row>
    <row r="444" spans="1:195" s="3" customFormat="1" ht="64.95" customHeight="1" x14ac:dyDescent="0.3">
      <c r="A444" s="9"/>
      <c r="B444" s="9" t="s">
        <v>115</v>
      </c>
      <c r="C444" s="9" t="s">
        <v>25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  <c r="J444" s="11">
        <v>0</v>
      </c>
    </row>
    <row r="445" spans="1:195" s="3" customFormat="1" ht="13.95" customHeight="1" x14ac:dyDescent="0.3">
      <c r="A445" s="9"/>
      <c r="B445" s="9"/>
      <c r="C445" s="9" t="s">
        <v>15</v>
      </c>
      <c r="D445" s="11">
        <v>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</row>
    <row r="446" spans="1:195" s="3" customFormat="1" ht="13.2" customHeight="1" x14ac:dyDescent="0.3">
      <c r="A446" s="9"/>
      <c r="B446" s="9"/>
      <c r="C446" s="9" t="s">
        <v>18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</row>
    <row r="447" spans="1:195" s="3" customFormat="1" ht="13.2" customHeight="1" x14ac:dyDescent="0.3">
      <c r="A447" s="9"/>
      <c r="B447" s="9"/>
      <c r="C447" s="9" t="s">
        <v>16</v>
      </c>
      <c r="D447" s="11"/>
      <c r="E447" s="11"/>
      <c r="F447" s="11"/>
      <c r="G447" s="11"/>
      <c r="H447" s="11"/>
      <c r="I447" s="11"/>
    </row>
    <row r="448" spans="1:195" s="3" customFormat="1" ht="12.6" customHeight="1" x14ac:dyDescent="0.3">
      <c r="A448" s="9"/>
      <c r="B448" s="9"/>
      <c r="C448" s="9" t="s">
        <v>17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</row>
    <row r="449" spans="1:195" s="3" customFormat="1" ht="12.6" customHeight="1" x14ac:dyDescent="0.3">
      <c r="A449" s="9"/>
      <c r="B449" s="9"/>
      <c r="C449" s="9" t="s">
        <v>26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</row>
    <row r="450" spans="1:195" s="3" customFormat="1" ht="13.2" customHeight="1" x14ac:dyDescent="0.3">
      <c r="A450" s="9"/>
      <c r="B450" s="9"/>
      <c r="C450" s="9" t="s">
        <v>27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60</v>
      </c>
    </row>
    <row r="451" spans="1:195" s="3" customFormat="1" ht="12.6" customHeight="1" x14ac:dyDescent="0.3">
      <c r="A451" s="9"/>
      <c r="B451" s="9"/>
      <c r="C451" s="9" t="s">
        <v>16</v>
      </c>
      <c r="D451" s="11">
        <v>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</row>
    <row r="452" spans="1:195" s="3" customFormat="1" ht="12.6" customHeight="1" x14ac:dyDescent="0.3">
      <c r="A452" s="9"/>
      <c r="B452" s="9"/>
      <c r="C452" s="9" t="s">
        <v>82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</row>
    <row r="453" spans="1:195" s="3" customFormat="1" ht="12" customHeight="1" x14ac:dyDescent="0.3">
      <c r="A453" s="9"/>
      <c r="B453" s="9"/>
      <c r="C453" s="9" t="s">
        <v>71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</row>
    <row r="454" spans="1:195" s="3" customFormat="1" ht="10.95" customHeight="1" x14ac:dyDescent="0.3">
      <c r="A454" s="9"/>
      <c r="B454" s="9"/>
      <c r="C454" s="9" t="s">
        <v>19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</row>
    <row r="455" spans="1:195" s="3" customFormat="1" ht="12.6" customHeight="1" x14ac:dyDescent="0.3">
      <c r="A455" s="9"/>
      <c r="B455" s="9"/>
      <c r="C455" s="9" t="s">
        <v>20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</row>
    <row r="456" spans="1:195" s="3" customFormat="1" ht="13.2" customHeight="1" x14ac:dyDescent="0.3">
      <c r="A456" s="9"/>
      <c r="B456" s="9"/>
      <c r="C456" s="9" t="s">
        <v>21</v>
      </c>
      <c r="D456" s="11">
        <v>0</v>
      </c>
      <c r="E456" s="11">
        <v>0</v>
      </c>
      <c r="F456" s="11">
        <v>0</v>
      </c>
      <c r="G456" s="11">
        <v>0</v>
      </c>
      <c r="H456" s="11">
        <v>0</v>
      </c>
      <c r="I456" s="11">
        <v>0</v>
      </c>
    </row>
    <row r="457" spans="1:195" s="3" customFormat="1" ht="13.2" customHeight="1" x14ac:dyDescent="0.3">
      <c r="A457" s="9"/>
      <c r="B457" s="9"/>
      <c r="C457" s="9" t="s">
        <v>22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</row>
    <row r="458" spans="1:195" s="3" customFormat="1" ht="13.95" customHeight="1" x14ac:dyDescent="0.3">
      <c r="A458" s="60"/>
      <c r="B458" s="60"/>
      <c r="C458" s="60" t="s">
        <v>23</v>
      </c>
      <c r="D458" s="65">
        <v>0</v>
      </c>
      <c r="E458" s="65">
        <v>0</v>
      </c>
      <c r="F458" s="65">
        <v>0</v>
      </c>
      <c r="G458" s="65">
        <v>0</v>
      </c>
      <c r="H458" s="65">
        <v>0</v>
      </c>
      <c r="I458" s="65">
        <v>0</v>
      </c>
    </row>
    <row r="459" spans="1:195" s="71" customFormat="1" ht="24.6" customHeight="1" x14ac:dyDescent="0.3">
      <c r="A459" s="8"/>
      <c r="B459" s="8"/>
      <c r="C459" s="18" t="s">
        <v>24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69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  <c r="AA459" s="70"/>
      <c r="AB459" s="70"/>
      <c r="AC459" s="70"/>
      <c r="AD459" s="70"/>
      <c r="AE459" s="70"/>
      <c r="AF459" s="70"/>
      <c r="AG459" s="70"/>
      <c r="AH459" s="70"/>
      <c r="AI459" s="70"/>
      <c r="AJ459" s="70"/>
      <c r="AK459" s="70"/>
      <c r="AL459" s="70"/>
      <c r="AM459" s="70"/>
      <c r="AN459" s="70"/>
      <c r="AO459" s="70"/>
      <c r="AP459" s="70"/>
      <c r="AQ459" s="70"/>
      <c r="AR459" s="70"/>
      <c r="AS459" s="70"/>
      <c r="AT459" s="70"/>
      <c r="AU459" s="70"/>
      <c r="AV459" s="70"/>
      <c r="AW459" s="70"/>
      <c r="AX459" s="70"/>
      <c r="AY459" s="70"/>
      <c r="AZ459" s="70"/>
      <c r="BA459" s="70"/>
      <c r="BB459" s="70"/>
      <c r="BC459" s="70"/>
      <c r="BD459" s="70"/>
      <c r="BE459" s="70"/>
      <c r="BF459" s="70"/>
      <c r="BG459" s="70"/>
      <c r="BH459" s="70"/>
      <c r="BI459" s="70"/>
      <c r="BJ459" s="70"/>
      <c r="BK459" s="70"/>
      <c r="BL459" s="70"/>
      <c r="BM459" s="70"/>
      <c r="BN459" s="70"/>
      <c r="BO459" s="70"/>
      <c r="BP459" s="70"/>
      <c r="BQ459" s="70"/>
      <c r="BR459" s="70"/>
      <c r="BS459" s="70"/>
      <c r="BT459" s="70"/>
      <c r="BU459" s="70"/>
      <c r="BV459" s="70"/>
      <c r="BW459" s="70"/>
      <c r="BX459" s="70"/>
      <c r="BY459" s="70"/>
      <c r="BZ459" s="70"/>
      <c r="CA459" s="70"/>
      <c r="CB459" s="70"/>
      <c r="CC459" s="70"/>
      <c r="CD459" s="70"/>
      <c r="CE459" s="70"/>
      <c r="CF459" s="70"/>
      <c r="CG459" s="70"/>
      <c r="CH459" s="70"/>
      <c r="CI459" s="70"/>
      <c r="CJ459" s="70"/>
      <c r="CK459" s="70"/>
      <c r="CL459" s="70"/>
      <c r="CM459" s="70"/>
      <c r="CN459" s="70"/>
      <c r="CO459" s="70"/>
      <c r="CP459" s="70"/>
      <c r="CQ459" s="70"/>
      <c r="CR459" s="70"/>
      <c r="CS459" s="70"/>
      <c r="CT459" s="70"/>
      <c r="CU459" s="70"/>
      <c r="CV459" s="70"/>
      <c r="CW459" s="70"/>
      <c r="CX459" s="70"/>
      <c r="CY459" s="70"/>
      <c r="CZ459" s="70"/>
      <c r="DA459" s="70"/>
      <c r="DB459" s="70"/>
      <c r="DC459" s="70"/>
      <c r="DD459" s="70"/>
      <c r="DE459" s="70"/>
      <c r="DF459" s="70"/>
      <c r="DG459" s="70"/>
      <c r="DH459" s="70"/>
      <c r="DI459" s="70"/>
      <c r="DJ459" s="70"/>
      <c r="DK459" s="70"/>
      <c r="DL459" s="70"/>
      <c r="DM459" s="70"/>
      <c r="DN459" s="70"/>
      <c r="DO459" s="70"/>
      <c r="DP459" s="70"/>
      <c r="DQ459" s="70"/>
      <c r="DR459" s="70"/>
      <c r="DS459" s="70"/>
      <c r="DT459" s="70"/>
      <c r="DU459" s="70"/>
      <c r="DV459" s="70"/>
      <c r="DW459" s="70"/>
      <c r="DX459" s="70"/>
      <c r="DY459" s="70"/>
      <c r="DZ459" s="70"/>
      <c r="EA459" s="70"/>
      <c r="EB459" s="70"/>
      <c r="EC459" s="70"/>
      <c r="ED459" s="70"/>
      <c r="EE459" s="70"/>
      <c r="EF459" s="70"/>
      <c r="EG459" s="70"/>
      <c r="EH459" s="70"/>
      <c r="EI459" s="70"/>
      <c r="EJ459" s="70"/>
      <c r="EK459" s="70"/>
      <c r="EL459" s="70"/>
      <c r="EM459" s="70"/>
      <c r="EN459" s="70"/>
      <c r="EO459" s="70"/>
      <c r="EP459" s="70"/>
      <c r="EQ459" s="70"/>
      <c r="ER459" s="70"/>
      <c r="ES459" s="70"/>
      <c r="ET459" s="70"/>
      <c r="EU459" s="70"/>
      <c r="EV459" s="70"/>
      <c r="EW459" s="70"/>
      <c r="EX459" s="70"/>
      <c r="EY459" s="70"/>
      <c r="EZ459" s="70"/>
      <c r="FA459" s="70"/>
      <c r="FB459" s="70"/>
      <c r="FC459" s="70"/>
      <c r="FD459" s="70"/>
      <c r="FE459" s="70"/>
      <c r="FF459" s="70"/>
      <c r="FG459" s="70"/>
      <c r="FH459" s="70"/>
      <c r="FI459" s="70"/>
      <c r="FJ459" s="70"/>
      <c r="FK459" s="70"/>
      <c r="FL459" s="70"/>
      <c r="FM459" s="70"/>
      <c r="FN459" s="70"/>
      <c r="FO459" s="70"/>
      <c r="FP459" s="70"/>
      <c r="FQ459" s="70"/>
      <c r="FR459" s="70"/>
      <c r="FS459" s="70"/>
      <c r="FT459" s="70"/>
      <c r="FU459" s="70"/>
      <c r="FV459" s="70"/>
      <c r="FW459" s="70"/>
      <c r="FX459" s="70"/>
      <c r="FY459" s="70"/>
      <c r="FZ459" s="70"/>
      <c r="GA459" s="70"/>
      <c r="GB459" s="70"/>
      <c r="GC459" s="70"/>
      <c r="GD459" s="70"/>
      <c r="GE459" s="70"/>
      <c r="GF459" s="70"/>
      <c r="GG459" s="70"/>
      <c r="GH459" s="70"/>
      <c r="GI459" s="70"/>
      <c r="GJ459" s="70"/>
      <c r="GK459" s="70"/>
      <c r="GL459" s="70"/>
      <c r="GM459" s="70"/>
    </row>
    <row r="460" spans="1:195" x14ac:dyDescent="0.3">
      <c r="A460" s="9" t="s">
        <v>117</v>
      </c>
      <c r="B460" s="9" t="s">
        <v>118</v>
      </c>
      <c r="C460" s="9"/>
      <c r="D460" s="14"/>
      <c r="E460" s="14"/>
      <c r="F460" s="14"/>
      <c r="G460" s="11"/>
      <c r="H460" s="11"/>
      <c r="I460" s="11"/>
    </row>
    <row r="461" spans="1:195" ht="65.400000000000006" customHeight="1" x14ac:dyDescent="0.3">
      <c r="A461" s="9"/>
      <c r="B461" s="9" t="s">
        <v>120</v>
      </c>
      <c r="C461" s="9" t="s">
        <v>25</v>
      </c>
      <c r="D461" s="11">
        <v>0</v>
      </c>
      <c r="E461" s="11">
        <v>0</v>
      </c>
      <c r="F461" s="11">
        <f>F467</f>
        <v>0</v>
      </c>
      <c r="G461" s="11">
        <v>0</v>
      </c>
      <c r="H461" s="11">
        <v>0</v>
      </c>
      <c r="I461" s="11">
        <v>0</v>
      </c>
    </row>
    <row r="462" spans="1:195" ht="12.6" customHeight="1" x14ac:dyDescent="0.3">
      <c r="A462" s="9"/>
      <c r="B462" s="9"/>
      <c r="C462" s="9" t="s">
        <v>15</v>
      </c>
      <c r="D462" s="11">
        <v>0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</row>
    <row r="463" spans="1:195" ht="12.6" customHeight="1" x14ac:dyDescent="0.3">
      <c r="A463" s="9"/>
      <c r="B463" s="9"/>
      <c r="C463" s="9" t="s">
        <v>18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1:195" ht="12.6" customHeight="1" x14ac:dyDescent="0.3">
      <c r="A464" s="9"/>
      <c r="B464" s="9"/>
      <c r="C464" s="9" t="s">
        <v>16</v>
      </c>
      <c r="D464" s="11"/>
      <c r="E464" s="11"/>
      <c r="F464" s="11"/>
      <c r="G464" s="11"/>
      <c r="H464" s="11"/>
      <c r="I464" s="11"/>
    </row>
    <row r="465" spans="1:10" ht="11.4" customHeight="1" x14ac:dyDescent="0.3">
      <c r="A465" s="9"/>
      <c r="B465" s="9"/>
      <c r="C465" s="9" t="s">
        <v>17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</row>
    <row r="466" spans="1:10" ht="13.2" customHeight="1" x14ac:dyDescent="0.3">
      <c r="A466" s="9"/>
      <c r="B466" s="9"/>
      <c r="C466" s="9" t="s">
        <v>26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</row>
    <row r="467" spans="1:10" ht="12" customHeight="1" x14ac:dyDescent="0.3">
      <c r="A467" s="9"/>
      <c r="B467" s="9"/>
      <c r="C467" s="9" t="s">
        <v>27</v>
      </c>
      <c r="D467" s="11">
        <v>0</v>
      </c>
      <c r="E467" s="11">
        <v>0</v>
      </c>
      <c r="F467" s="11">
        <f>F469</f>
        <v>0</v>
      </c>
      <c r="G467" s="11">
        <v>0</v>
      </c>
      <c r="H467" s="11">
        <v>0</v>
      </c>
      <c r="I467" s="11">
        <v>0</v>
      </c>
      <c r="J467" s="11">
        <v>0</v>
      </c>
    </row>
    <row r="468" spans="1:10" ht="12.6" customHeight="1" x14ac:dyDescent="0.3">
      <c r="A468" s="9"/>
      <c r="B468" s="9"/>
      <c r="C468" s="9" t="s">
        <v>16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10" ht="12.6" customHeight="1" x14ac:dyDescent="0.3">
      <c r="A469" s="9"/>
      <c r="B469" s="9"/>
      <c r="C469" s="9" t="s">
        <v>82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10" ht="12" customHeight="1" x14ac:dyDescent="0.3">
      <c r="A470" s="9"/>
      <c r="B470" s="9"/>
      <c r="C470" s="9" t="s">
        <v>71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10" x14ac:dyDescent="0.3">
      <c r="A471" s="9"/>
      <c r="B471" s="9"/>
      <c r="C471" s="9" t="s">
        <v>19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10" ht="12" customHeight="1" x14ac:dyDescent="0.3">
      <c r="A472" s="9"/>
      <c r="B472" s="9"/>
      <c r="C472" s="9" t="s">
        <v>20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10" ht="12" customHeight="1" x14ac:dyDescent="0.3">
      <c r="A473" s="9"/>
      <c r="B473" s="9"/>
      <c r="C473" s="9" t="s">
        <v>21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</row>
    <row r="474" spans="1:10" ht="13.2" customHeight="1" x14ac:dyDescent="0.3">
      <c r="A474" s="9"/>
      <c r="B474" s="9"/>
      <c r="C474" s="9" t="s">
        <v>22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</row>
    <row r="475" spans="1:10" ht="12.6" customHeight="1" x14ac:dyDescent="0.3">
      <c r="A475" s="60"/>
      <c r="B475" s="60"/>
      <c r="C475" s="60" t="s">
        <v>23</v>
      </c>
      <c r="D475" s="65">
        <v>0</v>
      </c>
      <c r="E475" s="65">
        <v>0</v>
      </c>
      <c r="F475" s="65">
        <v>0</v>
      </c>
      <c r="G475" s="65">
        <v>0</v>
      </c>
      <c r="H475" s="65">
        <v>0</v>
      </c>
      <c r="I475" s="65">
        <v>0</v>
      </c>
    </row>
    <row r="476" spans="1:10" ht="26.4" x14ac:dyDescent="0.3">
      <c r="A476" s="8"/>
      <c r="B476" s="8"/>
      <c r="C476" s="18" t="s">
        <v>24</v>
      </c>
      <c r="D476" s="11">
        <v>0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</row>
    <row r="477" spans="1:10" s="72" customFormat="1" ht="13.2" x14ac:dyDescent="0.25">
      <c r="A477" s="9" t="s">
        <v>123</v>
      </c>
      <c r="B477" s="9" t="s">
        <v>124</v>
      </c>
      <c r="C477" s="9"/>
      <c r="D477" s="14"/>
      <c r="E477" s="14"/>
      <c r="F477" s="14"/>
      <c r="G477" s="11"/>
      <c r="H477" s="11"/>
      <c r="I477" s="11"/>
    </row>
    <row r="478" spans="1:10" s="72" customFormat="1" ht="26.4" x14ac:dyDescent="0.25">
      <c r="A478" s="9"/>
      <c r="B478" s="9" t="s">
        <v>125</v>
      </c>
      <c r="C478" s="9" t="s">
        <v>25</v>
      </c>
      <c r="D478" s="11">
        <v>0</v>
      </c>
      <c r="E478" s="11">
        <v>0</v>
      </c>
      <c r="F478" s="11">
        <v>0</v>
      </c>
      <c r="G478" s="11">
        <v>0</v>
      </c>
      <c r="H478" s="11">
        <v>0</v>
      </c>
      <c r="I478" s="11">
        <v>0</v>
      </c>
    </row>
    <row r="479" spans="1:10" s="72" customFormat="1" ht="13.2" x14ac:dyDescent="0.25">
      <c r="A479" s="9"/>
      <c r="B479" s="9"/>
      <c r="C479" s="9" t="s">
        <v>15</v>
      </c>
      <c r="D479" s="11">
        <v>0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</row>
    <row r="480" spans="1:10" s="72" customFormat="1" ht="13.2" x14ac:dyDescent="0.25">
      <c r="A480" s="9"/>
      <c r="B480" s="9"/>
      <c r="C480" s="9" t="s">
        <v>18</v>
      </c>
      <c r="D480" s="11">
        <v>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</row>
    <row r="481" spans="1:9" s="72" customFormat="1" ht="13.2" x14ac:dyDescent="0.25">
      <c r="A481" s="9"/>
      <c r="B481" s="9"/>
      <c r="C481" s="9" t="s">
        <v>16</v>
      </c>
      <c r="D481" s="11"/>
      <c r="E481" s="11"/>
      <c r="F481" s="11"/>
      <c r="G481" s="11"/>
      <c r="H481" s="11"/>
      <c r="I481" s="11"/>
    </row>
    <row r="482" spans="1:9" s="72" customFormat="1" ht="13.2" x14ac:dyDescent="0.25">
      <c r="A482" s="9"/>
      <c r="B482" s="9"/>
      <c r="C482" s="9" t="s">
        <v>17</v>
      </c>
      <c r="D482" s="11">
        <v>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</row>
    <row r="483" spans="1:9" s="72" customFormat="1" ht="13.2" x14ac:dyDescent="0.25">
      <c r="A483" s="9"/>
      <c r="B483" s="9"/>
      <c r="C483" s="9" t="s">
        <v>26</v>
      </c>
      <c r="D483" s="11">
        <v>0</v>
      </c>
      <c r="E483" s="11">
        <v>0</v>
      </c>
      <c r="F483" s="11">
        <v>0</v>
      </c>
      <c r="G483" s="11">
        <v>0</v>
      </c>
      <c r="H483" s="11">
        <v>0</v>
      </c>
      <c r="I483" s="11">
        <v>0</v>
      </c>
    </row>
    <row r="484" spans="1:9" s="72" customFormat="1" ht="13.2" x14ac:dyDescent="0.25">
      <c r="A484" s="9"/>
      <c r="B484" s="9"/>
      <c r="C484" s="9" t="s">
        <v>27</v>
      </c>
      <c r="D484" s="11">
        <v>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</row>
    <row r="485" spans="1:9" s="72" customFormat="1" ht="13.2" x14ac:dyDescent="0.25">
      <c r="A485" s="9"/>
      <c r="B485" s="9"/>
      <c r="C485" s="9" t="s">
        <v>16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</row>
    <row r="486" spans="1:9" s="72" customFormat="1" ht="13.2" x14ac:dyDescent="0.25">
      <c r="A486" s="9"/>
      <c r="B486" s="9"/>
      <c r="C486" s="9" t="s">
        <v>82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>
        <v>0</v>
      </c>
    </row>
    <row r="487" spans="1:9" s="72" customFormat="1" ht="13.2" x14ac:dyDescent="0.25">
      <c r="A487" s="9"/>
      <c r="B487" s="9"/>
      <c r="C487" s="9" t="s">
        <v>71</v>
      </c>
      <c r="D487" s="11">
        <v>0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</row>
    <row r="488" spans="1:9" s="72" customFormat="1" ht="13.2" x14ac:dyDescent="0.25">
      <c r="A488" s="9"/>
      <c r="B488" s="9"/>
      <c r="C488" s="9" t="s">
        <v>19</v>
      </c>
      <c r="D488" s="11">
        <v>0</v>
      </c>
      <c r="E488" s="11">
        <v>0</v>
      </c>
      <c r="F488" s="11">
        <v>0</v>
      </c>
      <c r="G488" s="11">
        <v>0</v>
      </c>
      <c r="H488" s="11">
        <v>0</v>
      </c>
      <c r="I488" s="11">
        <v>0</v>
      </c>
    </row>
    <row r="489" spans="1:9" s="72" customFormat="1" ht="13.2" x14ac:dyDescent="0.25">
      <c r="A489" s="9"/>
      <c r="B489" s="9"/>
      <c r="C489" s="9" t="s">
        <v>20</v>
      </c>
      <c r="D489" s="11">
        <v>0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</row>
    <row r="490" spans="1:9" s="72" customFormat="1" ht="13.2" x14ac:dyDescent="0.25">
      <c r="A490" s="9"/>
      <c r="B490" s="9"/>
      <c r="C490" s="9" t="s">
        <v>21</v>
      </c>
      <c r="D490" s="11">
        <v>0</v>
      </c>
      <c r="E490" s="11">
        <v>0</v>
      </c>
      <c r="F490" s="11">
        <v>0</v>
      </c>
      <c r="G490" s="11">
        <v>0</v>
      </c>
      <c r="H490" s="11">
        <v>0</v>
      </c>
      <c r="I490" s="11">
        <v>0</v>
      </c>
    </row>
    <row r="491" spans="1:9" s="72" customFormat="1" ht="13.2" x14ac:dyDescent="0.25">
      <c r="A491" s="9"/>
      <c r="B491" s="9"/>
      <c r="C491" s="9" t="s">
        <v>22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</row>
    <row r="492" spans="1:9" s="72" customFormat="1" ht="13.2" x14ac:dyDescent="0.25">
      <c r="A492" s="60"/>
      <c r="B492" s="60"/>
      <c r="C492" s="60" t="s">
        <v>23</v>
      </c>
      <c r="D492" s="65">
        <v>0</v>
      </c>
      <c r="E492" s="65">
        <v>0</v>
      </c>
      <c r="F492" s="65">
        <v>0</v>
      </c>
      <c r="G492" s="65">
        <v>0</v>
      </c>
      <c r="H492" s="65">
        <v>0</v>
      </c>
      <c r="I492" s="65">
        <v>0</v>
      </c>
    </row>
    <row r="493" spans="1:9" ht="26.4" x14ac:dyDescent="0.3">
      <c r="A493" s="8"/>
      <c r="B493" s="8"/>
      <c r="C493" s="18" t="s">
        <v>24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</row>
    <row r="494" spans="1:9" x14ac:dyDescent="0.3">
      <c r="A494" s="9" t="s">
        <v>131</v>
      </c>
      <c r="B494" s="9" t="s">
        <v>138</v>
      </c>
      <c r="C494" s="9"/>
      <c r="D494" s="14"/>
      <c r="E494" s="14"/>
      <c r="F494" s="14"/>
      <c r="G494" s="11"/>
      <c r="H494" s="11"/>
      <c r="I494" s="11"/>
    </row>
    <row r="495" spans="1:9" ht="50.4" customHeight="1" x14ac:dyDescent="0.3">
      <c r="A495" s="9"/>
      <c r="B495" s="9" t="s">
        <v>128</v>
      </c>
      <c r="C495" s="9" t="s">
        <v>25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</row>
    <row r="496" spans="1:9" ht="13.2" customHeight="1" x14ac:dyDescent="0.3">
      <c r="A496" s="9"/>
      <c r="B496" s="9"/>
      <c r="C496" s="9" t="s">
        <v>15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</row>
    <row r="497" spans="1:9" ht="13.2" customHeight="1" x14ac:dyDescent="0.3">
      <c r="A497" s="9"/>
      <c r="B497" s="9"/>
      <c r="C497" s="9" t="s">
        <v>18</v>
      </c>
      <c r="D497" s="11">
        <v>0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</row>
    <row r="498" spans="1:9" ht="12.6" customHeight="1" x14ac:dyDescent="0.3">
      <c r="A498" s="9"/>
      <c r="B498" s="9"/>
      <c r="C498" s="9" t="s">
        <v>16</v>
      </c>
      <c r="D498" s="11"/>
      <c r="E498" s="11"/>
      <c r="F498" s="11"/>
      <c r="G498" s="11"/>
      <c r="H498" s="11"/>
      <c r="I498" s="11"/>
    </row>
    <row r="499" spans="1:9" ht="13.2" customHeight="1" x14ac:dyDescent="0.3">
      <c r="A499" s="9"/>
      <c r="B499" s="9"/>
      <c r="C499" s="9" t="s">
        <v>17</v>
      </c>
      <c r="D499" s="11">
        <v>0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</row>
    <row r="500" spans="1:9" ht="12.6" customHeight="1" x14ac:dyDescent="0.3">
      <c r="A500" s="9"/>
      <c r="B500" s="9"/>
      <c r="C500" s="9" t="s">
        <v>26</v>
      </c>
      <c r="D500" s="11">
        <v>0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</row>
    <row r="501" spans="1:9" x14ac:dyDescent="0.3">
      <c r="A501" s="9"/>
      <c r="B501" s="9"/>
      <c r="C501" s="9" t="s">
        <v>27</v>
      </c>
      <c r="D501" s="11">
        <v>0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</row>
    <row r="502" spans="1:9" x14ac:dyDescent="0.3">
      <c r="A502" s="9"/>
      <c r="B502" s="9"/>
      <c r="C502" s="9" t="s">
        <v>16</v>
      </c>
      <c r="D502" s="11">
        <v>0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</row>
    <row r="503" spans="1:9" x14ac:dyDescent="0.3">
      <c r="A503" s="9"/>
      <c r="B503" s="9"/>
      <c r="C503" s="9" t="s">
        <v>82</v>
      </c>
      <c r="D503" s="11">
        <v>0</v>
      </c>
      <c r="E503" s="11">
        <v>0</v>
      </c>
      <c r="F503" s="11">
        <v>0</v>
      </c>
      <c r="G503" s="11">
        <v>0</v>
      </c>
      <c r="H503" s="11">
        <v>0</v>
      </c>
      <c r="I503" s="11">
        <v>0</v>
      </c>
    </row>
    <row r="504" spans="1:9" ht="13.2" customHeight="1" x14ac:dyDescent="0.3">
      <c r="A504" s="9"/>
      <c r="B504" s="9"/>
      <c r="C504" s="9" t="s">
        <v>71</v>
      </c>
      <c r="D504" s="11">
        <v>0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</row>
    <row r="505" spans="1:9" x14ac:dyDescent="0.3">
      <c r="A505" s="9"/>
      <c r="B505" s="9"/>
      <c r="C505" s="9" t="s">
        <v>19</v>
      </c>
      <c r="D505" s="11">
        <v>0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</row>
    <row r="506" spans="1:9" ht="12.6" customHeight="1" x14ac:dyDescent="0.3">
      <c r="A506" s="9"/>
      <c r="B506" s="9"/>
      <c r="C506" s="9" t="s">
        <v>20</v>
      </c>
      <c r="D506" s="11">
        <v>0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</row>
    <row r="507" spans="1:9" ht="12.6" customHeight="1" x14ac:dyDescent="0.3">
      <c r="A507" s="9"/>
      <c r="B507" s="9"/>
      <c r="C507" s="9" t="s">
        <v>21</v>
      </c>
      <c r="D507" s="11">
        <v>0</v>
      </c>
      <c r="E507" s="11">
        <v>0</v>
      </c>
      <c r="F507" s="11">
        <v>0</v>
      </c>
      <c r="G507" s="11">
        <v>0</v>
      </c>
      <c r="H507" s="11">
        <v>0</v>
      </c>
      <c r="I507" s="11">
        <v>0</v>
      </c>
    </row>
    <row r="508" spans="1:9" ht="13.2" customHeight="1" x14ac:dyDescent="0.3">
      <c r="A508" s="9"/>
      <c r="B508" s="9"/>
      <c r="C508" s="9" t="s">
        <v>22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</row>
    <row r="509" spans="1:9" ht="12.6" customHeight="1" x14ac:dyDescent="0.3">
      <c r="A509" s="60"/>
      <c r="B509" s="60"/>
      <c r="C509" s="60" t="s">
        <v>23</v>
      </c>
      <c r="D509" s="65">
        <v>0</v>
      </c>
      <c r="E509" s="65">
        <v>0</v>
      </c>
      <c r="F509" s="65">
        <v>0</v>
      </c>
      <c r="G509" s="65">
        <v>0</v>
      </c>
      <c r="H509" s="65">
        <v>0</v>
      </c>
      <c r="I509" s="65">
        <v>0</v>
      </c>
    </row>
    <row r="510" spans="1:9" ht="26.4" x14ac:dyDescent="0.3">
      <c r="A510" s="8"/>
      <c r="B510" s="8"/>
      <c r="C510" s="18" t="s">
        <v>24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</row>
  </sheetData>
  <mergeCells count="11">
    <mergeCell ref="A14:A20"/>
    <mergeCell ref="D14:I15"/>
    <mergeCell ref="D16:I16"/>
    <mergeCell ref="D17:I17"/>
    <mergeCell ref="D18:I18"/>
    <mergeCell ref="D1:J8"/>
    <mergeCell ref="F19:F20"/>
    <mergeCell ref="D19:D20"/>
    <mergeCell ref="G19:G20"/>
    <mergeCell ref="H19:H20"/>
    <mergeCell ref="I19:I20"/>
  </mergeCells>
  <pageMargins left="0.59055118110236227" right="0.39370078740157483" top="0.39370078740157483" bottom="0.55118110236220474" header="0.11811023622047245" footer="0.11811023622047245"/>
  <pageSetup paperSize="9" scale="5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2022-12-21T08:26:30Z</cp:lastPrinted>
  <dcterms:created xsi:type="dcterms:W3CDTF">2017-10-13T05:45:05Z</dcterms:created>
  <dcterms:modified xsi:type="dcterms:W3CDTF">2023-06-21T07:10:10Z</dcterms:modified>
</cp:coreProperties>
</file>